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470929B3-35B8-46F1-9D96-DB1998780FFD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metadatos" sheetId="2" r:id="rId1"/>
    <sheet name="densidad" sheetId="5" r:id="rId2"/>
    <sheet name="despoblamiento" sheetId="6" r:id="rId3"/>
    <sheet name="despoblacion" sheetId="8" r:id="rId4"/>
    <sheet name="medio_plazo" sheetId="7" r:id="rId5"/>
    <sheet name="largo_plazo" sheetId="9" r:id="rId6"/>
  </sheets>
  <definedNames>
    <definedName name="_xlnm.Print_Area" localSheetId="1">densidad!$B$1:$J$74</definedName>
    <definedName name="_xlnm.Print_Area" localSheetId="3">despoblacion!$B$1:$M$74</definedName>
    <definedName name="_xlnm.Print_Area" localSheetId="2">despoblamiento!$B$1:$M$74</definedName>
    <definedName name="_xlnm.Print_Area" localSheetId="5">largo_plazo!$A$1:$M$28</definedName>
    <definedName name="_xlnm.Print_Area" localSheetId="4">medio_plazo!$A$1:$M$28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5" i="5" l="1"/>
  <c r="J27" i="5"/>
  <c r="J49" i="5"/>
  <c r="J65" i="5"/>
  <c r="J42" i="5"/>
  <c r="J24" i="5"/>
  <c r="J56" i="5"/>
  <c r="J23" i="5"/>
  <c r="J59" i="5"/>
  <c r="J32" i="5"/>
  <c r="J67" i="5"/>
  <c r="J36" i="5"/>
  <c r="J47" i="5"/>
  <c r="J62" i="5"/>
  <c r="J66" i="5"/>
  <c r="J30" i="5"/>
  <c r="J41" i="5"/>
  <c r="J48" i="5"/>
  <c r="J58" i="5"/>
  <c r="J74" i="5"/>
  <c r="J63" i="5"/>
  <c r="J72" i="5"/>
  <c r="J39" i="5"/>
  <c r="J40" i="5"/>
  <c r="J37" i="5"/>
  <c r="J43" i="5"/>
  <c r="J26" i="5"/>
  <c r="J44" i="5"/>
  <c r="J31" i="5"/>
  <c r="J50" i="5"/>
  <c r="J57" i="5"/>
  <c r="J69" i="5"/>
  <c r="J25" i="5"/>
  <c r="J60" i="5"/>
  <c r="J46" i="5"/>
  <c r="J33" i="5"/>
  <c r="J73" i="5"/>
  <c r="J52" i="5"/>
  <c r="J54" i="5"/>
  <c r="J61" i="5"/>
  <c r="J29" i="5"/>
  <c r="J34" i="5"/>
  <c r="J70" i="5"/>
  <c r="J71" i="5"/>
  <c r="J64" i="5"/>
  <c r="J38" i="5"/>
  <c r="J28" i="5"/>
  <c r="J53" i="5"/>
  <c r="J55" i="5"/>
  <c r="J51" i="5"/>
  <c r="J68" i="5"/>
  <c r="J35" i="5"/>
  <c r="J8" i="5"/>
  <c r="J19" i="5"/>
  <c r="J9" i="5"/>
  <c r="J14" i="5"/>
  <c r="J22" i="5"/>
  <c r="J20" i="5"/>
  <c r="J10" i="5"/>
  <c r="J5" i="5"/>
  <c r="J15" i="5"/>
  <c r="J21" i="5"/>
  <c r="J17" i="5"/>
  <c r="J6" i="5"/>
  <c r="J4" i="5"/>
  <c r="J13" i="5"/>
  <c r="J18" i="5"/>
  <c r="J16" i="5"/>
  <c r="J11" i="5"/>
  <c r="J7" i="5"/>
  <c r="J12" i="5"/>
  <c r="J3" i="5"/>
  <c r="H45" i="5"/>
  <c r="H27" i="5"/>
  <c r="H49" i="5"/>
  <c r="H65" i="5"/>
  <c r="H42" i="5"/>
  <c r="H24" i="5"/>
  <c r="H56" i="5"/>
  <c r="H23" i="5"/>
  <c r="H59" i="5"/>
  <c r="H32" i="5"/>
  <c r="H67" i="5"/>
  <c r="H36" i="5"/>
  <c r="H47" i="5"/>
  <c r="H62" i="5"/>
  <c r="H66" i="5"/>
  <c r="H30" i="5"/>
  <c r="H41" i="5"/>
  <c r="H48" i="5"/>
  <c r="H58" i="5"/>
  <c r="H74" i="5"/>
  <c r="H63" i="5"/>
  <c r="H72" i="5"/>
  <c r="H39" i="5"/>
  <c r="H40" i="5"/>
  <c r="H37" i="5"/>
  <c r="H43" i="5"/>
  <c r="H26" i="5"/>
  <c r="H44" i="5"/>
  <c r="H31" i="5"/>
  <c r="H50" i="5"/>
  <c r="H57" i="5"/>
  <c r="H69" i="5"/>
  <c r="H25" i="5"/>
  <c r="H60" i="5"/>
  <c r="H46" i="5"/>
  <c r="H33" i="5"/>
  <c r="H73" i="5"/>
  <c r="H52" i="5"/>
  <c r="H54" i="5"/>
  <c r="H61" i="5"/>
  <c r="H29" i="5"/>
  <c r="H34" i="5"/>
  <c r="H70" i="5"/>
  <c r="H71" i="5"/>
  <c r="H64" i="5"/>
  <c r="H38" i="5"/>
  <c r="H28" i="5"/>
  <c r="H53" i="5"/>
  <c r="H55" i="5"/>
  <c r="H51" i="5"/>
  <c r="H68" i="5"/>
  <c r="H35" i="5"/>
  <c r="H8" i="5"/>
  <c r="H19" i="5"/>
  <c r="H9" i="5"/>
  <c r="H14" i="5"/>
  <c r="H22" i="5"/>
  <c r="H20" i="5"/>
  <c r="H10" i="5"/>
  <c r="H5" i="5"/>
  <c r="H15" i="5"/>
  <c r="H21" i="5"/>
  <c r="H17" i="5"/>
  <c r="H6" i="5"/>
  <c r="H4" i="5"/>
  <c r="H13" i="5"/>
  <c r="H18" i="5"/>
  <c r="H16" i="5"/>
  <c r="H11" i="5"/>
  <c r="H7" i="5"/>
  <c r="H12" i="5"/>
  <c r="H3" i="5"/>
  <c r="G3" i="9" l="1"/>
  <c r="F3" i="9"/>
  <c r="E3" i="9"/>
  <c r="D29" i="9"/>
  <c r="D18" i="9" s="1"/>
  <c r="H11" i="9"/>
  <c r="G11" i="9"/>
  <c r="F11" i="9"/>
  <c r="E11" i="9"/>
  <c r="H15" i="9"/>
  <c r="G15" i="9"/>
  <c r="F15" i="9"/>
  <c r="E15" i="9"/>
  <c r="H18" i="9"/>
  <c r="G18" i="9"/>
  <c r="F18" i="9"/>
  <c r="E18" i="9"/>
  <c r="H10" i="9"/>
  <c r="G10" i="9"/>
  <c r="F10" i="9"/>
  <c r="E10" i="9"/>
  <c r="D10" i="9"/>
  <c r="H13" i="9"/>
  <c r="G13" i="9"/>
  <c r="F13" i="9"/>
  <c r="E13" i="9"/>
  <c r="D13" i="9"/>
  <c r="H14" i="9"/>
  <c r="G14" i="9"/>
  <c r="F14" i="9"/>
  <c r="E14" i="9"/>
  <c r="D14" i="9"/>
  <c r="H17" i="9"/>
  <c r="G17" i="9"/>
  <c r="F17" i="9"/>
  <c r="E17" i="9"/>
  <c r="H20" i="9"/>
  <c r="G20" i="9"/>
  <c r="F20" i="9"/>
  <c r="E20" i="9"/>
  <c r="D20" i="9"/>
  <c r="H22" i="9"/>
  <c r="G22" i="9"/>
  <c r="F22" i="9"/>
  <c r="E22" i="9"/>
  <c r="D22" i="9"/>
  <c r="H19" i="9"/>
  <c r="G19" i="9"/>
  <c r="F19" i="9"/>
  <c r="E19" i="9"/>
  <c r="D19" i="9"/>
  <c r="H12" i="9"/>
  <c r="G12" i="9"/>
  <c r="F12" i="9"/>
  <c r="E12" i="9"/>
  <c r="H24" i="9"/>
  <c r="G24" i="9"/>
  <c r="F24" i="9"/>
  <c r="E24" i="9"/>
  <c r="D24" i="9"/>
  <c r="H21" i="9"/>
  <c r="G21" i="9"/>
  <c r="F21" i="9"/>
  <c r="E21" i="9"/>
  <c r="D21" i="9"/>
  <c r="H16" i="9"/>
  <c r="G16" i="9"/>
  <c r="F16" i="9"/>
  <c r="E16" i="9"/>
  <c r="D16" i="9"/>
  <c r="H26" i="9"/>
  <c r="G26" i="9"/>
  <c r="F26" i="9"/>
  <c r="E26" i="9"/>
  <c r="H25" i="9"/>
  <c r="G25" i="9"/>
  <c r="F25" i="9"/>
  <c r="E25" i="9"/>
  <c r="D25" i="9"/>
  <c r="H27" i="9"/>
  <c r="G27" i="9"/>
  <c r="F27" i="9"/>
  <c r="E27" i="9"/>
  <c r="D27" i="9"/>
  <c r="H23" i="9"/>
  <c r="G23" i="9"/>
  <c r="F23" i="9"/>
  <c r="E23" i="9"/>
  <c r="D23" i="9"/>
  <c r="H8" i="9"/>
  <c r="G8" i="9"/>
  <c r="F8" i="9"/>
  <c r="E8" i="9"/>
  <c r="H5" i="9"/>
  <c r="G5" i="9"/>
  <c r="F5" i="9"/>
  <c r="E5" i="9"/>
  <c r="D5" i="9"/>
  <c r="H6" i="9"/>
  <c r="G6" i="9"/>
  <c r="F6" i="9"/>
  <c r="E6" i="9"/>
  <c r="D6" i="9"/>
  <c r="H7" i="9"/>
  <c r="G7" i="9"/>
  <c r="F7" i="9"/>
  <c r="E7" i="9"/>
  <c r="D7" i="9"/>
  <c r="H9" i="9"/>
  <c r="G9" i="9"/>
  <c r="F9" i="9"/>
  <c r="E9" i="9"/>
  <c r="H4" i="9"/>
  <c r="G4" i="9"/>
  <c r="F4" i="9"/>
  <c r="E4" i="9"/>
  <c r="D4" i="9"/>
  <c r="H3" i="9"/>
  <c r="H12" i="7"/>
  <c r="G12" i="7"/>
  <c r="F12" i="7"/>
  <c r="E12" i="7"/>
  <c r="D12" i="7"/>
  <c r="H20" i="7"/>
  <c r="G20" i="7"/>
  <c r="F20" i="7"/>
  <c r="E20" i="7"/>
  <c r="D20" i="7"/>
  <c r="H18" i="7"/>
  <c r="G18" i="7"/>
  <c r="F18" i="7"/>
  <c r="E18" i="7"/>
  <c r="D18" i="7"/>
  <c r="H23" i="7"/>
  <c r="G23" i="7"/>
  <c r="F23" i="7"/>
  <c r="E23" i="7"/>
  <c r="D23" i="7"/>
  <c r="H17" i="7"/>
  <c r="G17" i="7"/>
  <c r="F17" i="7"/>
  <c r="E17" i="7"/>
  <c r="D17" i="7"/>
  <c r="H11" i="7"/>
  <c r="G11" i="7"/>
  <c r="F11" i="7"/>
  <c r="E11" i="7"/>
  <c r="D11" i="7"/>
  <c r="H13" i="7"/>
  <c r="G13" i="7"/>
  <c r="F13" i="7"/>
  <c r="E13" i="7"/>
  <c r="D13" i="7"/>
  <c r="H25" i="7"/>
  <c r="G25" i="7"/>
  <c r="F25" i="7"/>
  <c r="E25" i="7"/>
  <c r="D25" i="7"/>
  <c r="H24" i="7"/>
  <c r="G24" i="7"/>
  <c r="F24" i="7"/>
  <c r="E24" i="7"/>
  <c r="D24" i="7"/>
  <c r="H16" i="7"/>
  <c r="G16" i="7"/>
  <c r="F16" i="7"/>
  <c r="E16" i="7"/>
  <c r="D16" i="7"/>
  <c r="H15" i="7"/>
  <c r="G15" i="7"/>
  <c r="F15" i="7"/>
  <c r="E15" i="7"/>
  <c r="D15" i="7"/>
  <c r="H26" i="7"/>
  <c r="G26" i="7"/>
  <c r="F26" i="7"/>
  <c r="E26" i="7"/>
  <c r="D26" i="7"/>
  <c r="H22" i="7"/>
  <c r="G22" i="7"/>
  <c r="F22" i="7"/>
  <c r="E22" i="7"/>
  <c r="D22" i="7"/>
  <c r="H14" i="7"/>
  <c r="G14" i="7"/>
  <c r="F14" i="7"/>
  <c r="E14" i="7"/>
  <c r="D14" i="7"/>
  <c r="H10" i="7"/>
  <c r="G10" i="7"/>
  <c r="F10" i="7"/>
  <c r="E10" i="7"/>
  <c r="D10" i="7"/>
  <c r="H27" i="7"/>
  <c r="G27" i="7"/>
  <c r="F27" i="7"/>
  <c r="E27" i="7"/>
  <c r="D27" i="7"/>
  <c r="H21" i="7"/>
  <c r="G21" i="7"/>
  <c r="F21" i="7"/>
  <c r="E21" i="7"/>
  <c r="D21" i="7"/>
  <c r="H19" i="7"/>
  <c r="G19" i="7"/>
  <c r="F19" i="7"/>
  <c r="E19" i="7"/>
  <c r="D19" i="7"/>
  <c r="H5" i="7"/>
  <c r="G5" i="7"/>
  <c r="F5" i="7"/>
  <c r="E5" i="7"/>
  <c r="D5" i="7"/>
  <c r="H7" i="7"/>
  <c r="G7" i="7"/>
  <c r="F7" i="7"/>
  <c r="E7" i="7"/>
  <c r="D7" i="7"/>
  <c r="H6" i="7"/>
  <c r="G6" i="7"/>
  <c r="F6" i="7"/>
  <c r="E6" i="7"/>
  <c r="D6" i="7"/>
  <c r="H8" i="7"/>
  <c r="G8" i="7"/>
  <c r="F8" i="7"/>
  <c r="E8" i="7"/>
  <c r="D8" i="7"/>
  <c r="H9" i="7"/>
  <c r="G9" i="7"/>
  <c r="F9" i="7"/>
  <c r="E9" i="7"/>
  <c r="D9" i="7"/>
  <c r="H4" i="7"/>
  <c r="G4" i="7"/>
  <c r="F4" i="7"/>
  <c r="E4" i="7"/>
  <c r="D4" i="7"/>
  <c r="D3" i="7"/>
  <c r="E3" i="7"/>
  <c r="H3" i="7"/>
  <c r="F3" i="7"/>
  <c r="G3" i="7"/>
  <c r="D3" i="9" l="1"/>
  <c r="D15" i="9"/>
  <c r="D11" i="9"/>
  <c r="D9" i="9"/>
  <c r="D8" i="9"/>
  <c r="D26" i="9"/>
  <c r="D12" i="9"/>
  <c r="D17" i="9"/>
</calcChain>
</file>

<file path=xl/sharedStrings.xml><?xml version="1.0" encoding="utf-8"?>
<sst xmlns="http://schemas.openxmlformats.org/spreadsheetml/2006/main" count="895" uniqueCount="205">
  <si>
    <t>Territorio</t>
  </si>
  <si>
    <t>tt</t>
  </si>
  <si>
    <t>ct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</si>
  <si>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</si>
  <si>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</si>
  <si>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</si>
  <si>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</si>
  <si>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</si>
  <si>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</si>
  <si>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</si>
  <si>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</si>
  <si>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</si>
  <si>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</si>
  <si>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</si>
  <si>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</si>
  <si>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</si>
  <si>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</si>
  <si>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</si>
  <si>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</si>
  <si>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</si>
  <si>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</si>
  <si>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A</t>
  </si>
  <si>
    <t>E</t>
  </si>
  <si>
    <t>densidad</t>
  </si>
  <si>
    <t>Andalucía</t>
  </si>
  <si>
    <t>Aragón</t>
  </si>
  <si>
    <t>Balears (Illes)</t>
  </si>
  <si>
    <t>Canarias</t>
  </si>
  <si>
    <t>Cantabria</t>
  </si>
  <si>
    <t>Castilla y León</t>
  </si>
  <si>
    <t>Castilla-La Mancha</t>
  </si>
  <si>
    <t>Cataluña</t>
  </si>
  <si>
    <t>Comunidad Valenciana</t>
  </si>
  <si>
    <t>Extremadura</t>
  </si>
  <si>
    <t>Galicia</t>
  </si>
  <si>
    <t>País Vasco</t>
  </si>
  <si>
    <t>Rioja (La)</t>
  </si>
  <si>
    <t>ESPAÑA</t>
  </si>
  <si>
    <t>P</t>
  </si>
  <si>
    <t>45</t>
  </si>
  <si>
    <t>Albacete</t>
  </si>
  <si>
    <t>Ciudad Real</t>
  </si>
  <si>
    <t>Cuenca</t>
  </si>
  <si>
    <t>Guadalajara</t>
  </si>
  <si>
    <t>Toledo</t>
  </si>
  <si>
    <t>Navarra</t>
  </si>
  <si>
    <t>Asturias</t>
  </si>
  <si>
    <t>Murcia</t>
  </si>
  <si>
    <t>Madrid</t>
  </si>
  <si>
    <t>proyecto</t>
  </si>
  <si>
    <t>fecha</t>
  </si>
  <si>
    <t>autor</t>
  </si>
  <si>
    <t>francisco.ruizg@uclm.es</t>
  </si>
  <si>
    <t>fuente</t>
  </si>
  <si>
    <t>datos oficiales padrones INE</t>
  </si>
  <si>
    <t>superficies municipales de CNIG</t>
  </si>
  <si>
    <t>1960c</t>
  </si>
  <si>
    <t>1930c</t>
  </si>
  <si>
    <t>1900c</t>
  </si>
  <si>
    <t>(*) % de crecimiento real anual constante: (((pob_fin/pob_ini)^(1/años))-1)*100</t>
  </si>
  <si>
    <t>Hoja</t>
  </si>
  <si>
    <t>Contenido</t>
  </si>
  <si>
    <t>Comparativa de la evolución poblacional desde 1900</t>
  </si>
  <si>
    <t>contenido</t>
  </si>
  <si>
    <t>Comentarios</t>
  </si>
  <si>
    <t>Melilla</t>
  </si>
  <si>
    <t>52</t>
  </si>
  <si>
    <t>Ceuta</t>
  </si>
  <si>
    <t>51</t>
  </si>
  <si>
    <t>Bizkaia</t>
  </si>
  <si>
    <t>48</t>
  </si>
  <si>
    <t>Santa Cruz de Tenerife</t>
  </si>
  <si>
    <t>38</t>
  </si>
  <si>
    <t>Pontevedra</t>
  </si>
  <si>
    <t>36</t>
  </si>
  <si>
    <t>Coruña, A</t>
  </si>
  <si>
    <t>Málaga</t>
  </si>
  <si>
    <t>29</t>
  </si>
  <si>
    <t>Cádiz</t>
  </si>
  <si>
    <t>Palmas, Las</t>
  </si>
  <si>
    <t>35</t>
  </si>
  <si>
    <t>Balears, Illes</t>
  </si>
  <si>
    <t>Alicante/Alacant</t>
  </si>
  <si>
    <t>Gipuzkoa</t>
  </si>
  <si>
    <t>20</t>
  </si>
  <si>
    <t>28</t>
  </si>
  <si>
    <t>30</t>
  </si>
  <si>
    <t>Sevilla</t>
  </si>
  <si>
    <t>41</t>
  </si>
  <si>
    <t>Jaén</t>
  </si>
  <si>
    <t>23</t>
  </si>
  <si>
    <t>Tarragona</t>
  </si>
  <si>
    <t>43</t>
  </si>
  <si>
    <t>Lugo</t>
  </si>
  <si>
    <t>27</t>
  </si>
  <si>
    <t>Girona</t>
  </si>
  <si>
    <t>Barcelona</t>
  </si>
  <si>
    <t>Granada</t>
  </si>
  <si>
    <t>18</t>
  </si>
  <si>
    <t>Valencia/València</t>
  </si>
  <si>
    <t>46</t>
  </si>
  <si>
    <t>Ourense</t>
  </si>
  <si>
    <t>32</t>
  </si>
  <si>
    <t>Badajoz</t>
  </si>
  <si>
    <t>33</t>
  </si>
  <si>
    <t>Córdoba</t>
  </si>
  <si>
    <t>Almería</t>
  </si>
  <si>
    <t>Huelva</t>
  </si>
  <si>
    <t>21</t>
  </si>
  <si>
    <t>Araba/Álava</t>
  </si>
  <si>
    <t>31</t>
  </si>
  <si>
    <t>Castellón/Castelló</t>
  </si>
  <si>
    <t>39</t>
  </si>
  <si>
    <t>Cáceres</t>
  </si>
  <si>
    <t>Rioja, La</t>
  </si>
  <si>
    <t>26</t>
  </si>
  <si>
    <t>Valladolid</t>
  </si>
  <si>
    <t>47</t>
  </si>
  <si>
    <t>Zaragoza</t>
  </si>
  <si>
    <t>50</t>
  </si>
  <si>
    <t>Segovia</t>
  </si>
  <si>
    <t>40</t>
  </si>
  <si>
    <t>Ávila</t>
  </si>
  <si>
    <t>Lleida</t>
  </si>
  <si>
    <t>25</t>
  </si>
  <si>
    <t>León</t>
  </si>
  <si>
    <t>24</t>
  </si>
  <si>
    <t>Zamora</t>
  </si>
  <si>
    <t>49</t>
  </si>
  <si>
    <t>Salamanca</t>
  </si>
  <si>
    <t>37</t>
  </si>
  <si>
    <t>Huesca</t>
  </si>
  <si>
    <t>22</t>
  </si>
  <si>
    <t>Palencia</t>
  </si>
  <si>
    <t>34</t>
  </si>
  <si>
    <t>Burgos</t>
  </si>
  <si>
    <t>Teruel</t>
  </si>
  <si>
    <t>44</t>
  </si>
  <si>
    <t>Soria</t>
  </si>
  <si>
    <t>42</t>
  </si>
  <si>
    <t>MELILLA</t>
  </si>
  <si>
    <t>CEUTA</t>
  </si>
  <si>
    <t>CANARIAS</t>
  </si>
  <si>
    <t>BALEARS, ILLES</t>
  </si>
  <si>
    <t>MADRID</t>
  </si>
  <si>
    <t>MURCIA</t>
  </si>
  <si>
    <t>GALICIA</t>
  </si>
  <si>
    <t>PAÍS VASCO</t>
  </si>
  <si>
    <t>ANDALUCÍA</t>
  </si>
  <si>
    <t>COMUNIDAD VALENCIANA</t>
  </si>
  <si>
    <t>ASTURIAS</t>
  </si>
  <si>
    <t>CATALUÑA</t>
  </si>
  <si>
    <t>EXTREMADURA</t>
  </si>
  <si>
    <t>NAVARRA</t>
  </si>
  <si>
    <t>CANTABRIA</t>
  </si>
  <si>
    <t>RIOJA, LA</t>
  </si>
  <si>
    <t>CASTILLA-LA MANCHA</t>
  </si>
  <si>
    <t>ARAGÓN</t>
  </si>
  <si>
    <t>CASTILLA Y LEÓN</t>
  </si>
  <si>
    <t>DENSIDAD</t>
  </si>
  <si>
    <t>%MUN</t>
  </si>
  <si>
    <t>Nº MUN</t>
  </si>
  <si>
    <t>%SUP</t>
  </si>
  <si>
    <t>%POB</t>
  </si>
  <si>
    <t>TERRITORIO</t>
  </si>
  <si>
    <t>CT</t>
  </si>
  <si>
    <t>comparativas entre la provincia de Ciudad Real y el resto de provincias, autonomías y España</t>
  </si>
  <si>
    <t>D2CR</t>
  </si>
  <si>
    <t>KM2</t>
  </si>
  <si>
    <t>% CAMBIO</t>
  </si>
  <si>
    <t>CAMBIO</t>
  </si>
  <si>
    <t>nl</t>
  </si>
  <si>
    <t>ES</t>
  </si>
  <si>
    <t>despoblamiento</t>
  </si>
  <si>
    <t>1991c</t>
  </si>
  <si>
    <t>Habitantes (padrones)</t>
  </si>
  <si>
    <t>ÁREAS CON DESPOBLACIÓN FUERTE (% CAMBIO ANUAL &lt; -1%)</t>
  </si>
  <si>
    <t>despoblacion</t>
  </si>
  <si>
    <t>medio_plazo</t>
  </si>
  <si>
    <t>largo_plazo</t>
  </si>
  <si>
    <t>% Cambio Real Anual (*) por periodos</t>
  </si>
  <si>
    <t>1900-1930</t>
  </si>
  <si>
    <t>1930-1960</t>
  </si>
  <si>
    <t>1960-1991</t>
  </si>
  <si>
    <t>Densidad de población (2020) y cambio en los últimos 20 años (2000-2020)</t>
  </si>
  <si>
    <t>Zonas con despoblamiento fuerte (densidad inferior a 12.5 hab/km2 en 2020)</t>
  </si>
  <si>
    <t>Zonas con despoblación fuerte (pérdida de más del 1% anual en 2000-2020)</t>
  </si>
  <si>
    <t>Comparativa de la evolución poblacional cada 5 años en 2000-2020</t>
  </si>
  <si>
    <t>DENSIDAD 2020 Y CAMBIO 20 AÑOS</t>
  </si>
  <si>
    <t>POB 2020</t>
  </si>
  <si>
    <t>POB 2000</t>
  </si>
  <si>
    <t>ÁREAS CON DESPOBLAMIENTO FUERTE (DENSIDAD &lt; 12.5 HBT/KM2)</t>
  </si>
  <si>
    <t>2020p</t>
  </si>
  <si>
    <t>2015p</t>
  </si>
  <si>
    <t>2010p</t>
  </si>
  <si>
    <t>2005p</t>
  </si>
  <si>
    <t>2000p</t>
  </si>
  <si>
    <t>2000-2020</t>
  </si>
  <si>
    <t>2015-2020</t>
  </si>
  <si>
    <t>2010-2015</t>
  </si>
  <si>
    <t>2005-2010</t>
  </si>
  <si>
    <t>2000-2005</t>
  </si>
  <si>
    <t>1900-2020</t>
  </si>
  <si>
    <t>1991-2020</t>
  </si>
  <si>
    <t>Habitantes (padrón y censos)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</si>
</sst>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\+0.00;\-0.00"/>
    <numFmt numFmtId="166" formatCode="\+0;\-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12" xfId="0" applyFont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1" fillId="0" borderId="0" xfId="0" applyFont="1"/>
    <xf numFmtId="0" fontId="2" fillId="0" borderId="0" xfId="1"/>
    <xf numFmtId="0" fontId="1" fillId="0" borderId="15" xfId="0" applyFont="1" applyBorder="1"/>
    <xf numFmtId="0" fontId="1" fillId="0" borderId="18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3" xfId="0" applyFont="1" applyBorder="1"/>
    <xf numFmtId="0" fontId="1" fillId="0" borderId="4" xfId="0" applyFont="1" applyBorder="1"/>
    <xf numFmtId="0" fontId="0" fillId="0" borderId="4" xfId="0" applyBorder="1"/>
    <xf numFmtId="0" fontId="0" fillId="0" borderId="7" xfId="0" applyBorder="1"/>
    <xf numFmtId="0" fontId="0" fillId="0" borderId="10" xfId="0" applyBorder="1"/>
    <xf numFmtId="0" fontId="0" fillId="0" borderId="0" xfId="0" quotePrefix="1"/>
    <xf numFmtId="0" fontId="0" fillId="7" borderId="1" xfId="0" applyFill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4" fontId="0" fillId="0" borderId="6" xfId="0" applyNumberFormat="1" applyBorder="1"/>
    <xf numFmtId="164" fontId="0" fillId="0" borderId="9" xfId="0" applyNumberFormat="1" applyBorder="1"/>
    <xf numFmtId="0" fontId="0" fillId="0" borderId="21" xfId="0" applyBorder="1"/>
    <xf numFmtId="164" fontId="0" fillId="0" borderId="22" xfId="0" applyNumberFormat="1" applyBorder="1"/>
    <xf numFmtId="0" fontId="0" fillId="0" borderId="22" xfId="0" applyBorder="1"/>
    <xf numFmtId="0" fontId="4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164" fontId="0" fillId="0" borderId="0" xfId="0" applyNumberFormat="1"/>
    <xf numFmtId="2" fontId="0" fillId="0" borderId="10" xfId="0" applyNumberFormat="1" applyBorder="1"/>
    <xf numFmtId="2" fontId="0" fillId="0" borderId="9" xfId="0" applyNumberFormat="1" applyBorder="1"/>
    <xf numFmtId="2" fontId="0" fillId="0" borderId="7" xfId="0" applyNumberFormat="1" applyBorder="1"/>
    <xf numFmtId="2" fontId="0" fillId="0" borderId="6" xfId="0" applyNumberFormat="1" applyBorder="1"/>
    <xf numFmtId="2" fontId="0" fillId="0" borderId="23" xfId="0" applyNumberFormat="1" applyBorder="1"/>
    <xf numFmtId="2" fontId="0" fillId="0" borderId="22" xfId="0" applyNumberFormat="1" applyBorder="1"/>
    <xf numFmtId="2" fontId="0" fillId="3" borderId="7" xfId="0" applyNumberFormat="1" applyFill="1" applyBorder="1"/>
    <xf numFmtId="2" fontId="0" fillId="3" borderId="6" xfId="0" applyNumberFormat="1" applyFill="1" applyBorder="1"/>
    <xf numFmtId="0" fontId="0" fillId="3" borderId="6" xfId="0" applyFill="1" applyBorder="1"/>
    <xf numFmtId="164" fontId="0" fillId="3" borderId="6" xfId="0" applyNumberFormat="1" applyFill="1" applyBorder="1"/>
    <xf numFmtId="0" fontId="0" fillId="3" borderId="5" xfId="0" applyFill="1" applyBorder="1"/>
    <xf numFmtId="2" fontId="0" fillId="5" borderId="1" xfId="0" applyNumberFormat="1" applyFill="1" applyBorder="1"/>
    <xf numFmtId="2" fontId="0" fillId="9" borderId="1" xfId="0" applyNumberFormat="1" applyFill="1" applyBorder="1"/>
    <xf numFmtId="164" fontId="0" fillId="5" borderId="1" xfId="0" applyNumberFormat="1" applyFill="1" applyBorder="1"/>
    <xf numFmtId="164" fontId="0" fillId="7" borderId="1" xfId="0" applyNumberFormat="1" applyFill="1" applyBorder="1"/>
    <xf numFmtId="0" fontId="1" fillId="10" borderId="19" xfId="0" applyFont="1" applyFill="1" applyBorder="1"/>
    <xf numFmtId="165" fontId="1" fillId="10" borderId="5" xfId="0" applyNumberFormat="1" applyFont="1" applyFill="1" applyBorder="1" applyAlignment="1">
      <alignment horizontal="center"/>
    </xf>
    <xf numFmtId="165" fontId="1" fillId="10" borderId="6" xfId="0" applyNumberFormat="1" applyFont="1" applyFill="1" applyBorder="1" applyAlignment="1">
      <alignment horizontal="center"/>
    </xf>
    <xf numFmtId="165" fontId="1" fillId="10" borderId="7" xfId="0" applyNumberFormat="1" applyFont="1" applyFill="1" applyBorder="1" applyAlignment="1">
      <alignment horizontal="center"/>
    </xf>
    <xf numFmtId="0" fontId="1" fillId="10" borderId="5" xfId="0" applyFont="1" applyFill="1" applyBorder="1"/>
    <xf numFmtId="0" fontId="1" fillId="10" borderId="6" xfId="0" applyFont="1" applyFill="1" applyBorder="1"/>
    <xf numFmtId="0" fontId="1" fillId="10" borderId="7" xfId="0" applyFont="1" applyFill="1" applyBorder="1"/>
    <xf numFmtId="14" fontId="0" fillId="0" borderId="0" xfId="0" applyNumberFormat="1" applyAlignment="1">
      <alignment horizontal="left"/>
    </xf>
    <xf numFmtId="0" fontId="2" fillId="0" borderId="0" xfId="1" applyAlignment="1">
      <alignment horizontal="left"/>
    </xf>
    <xf numFmtId="164" fontId="0" fillId="0" borderId="3" xfId="0" applyNumberFormat="1" applyBorder="1"/>
    <xf numFmtId="2" fontId="0" fillId="0" borderId="3" xfId="0" applyNumberFormat="1" applyBorder="1"/>
    <xf numFmtId="2" fontId="0" fillId="0" borderId="4" xfId="0" applyNumberFormat="1" applyBorder="1"/>
    <xf numFmtId="164" fontId="0" fillId="8" borderId="15" xfId="0" applyNumberFormat="1" applyFill="1" applyBorder="1"/>
    <xf numFmtId="0" fontId="0" fillId="8" borderId="17" xfId="0" applyFill="1" applyBorder="1"/>
    <xf numFmtId="2" fontId="0" fillId="8" borderId="17" xfId="0" applyNumberFormat="1" applyFill="1" applyBorder="1"/>
    <xf numFmtId="165" fontId="0" fillId="8" borderId="17" xfId="0" applyNumberFormat="1" applyFill="1" applyBorder="1"/>
    <xf numFmtId="166" fontId="0" fillId="8" borderId="16" xfId="0" applyNumberFormat="1" applyFill="1" applyBorder="1"/>
    <xf numFmtId="0" fontId="0" fillId="6" borderId="15" xfId="0" applyFill="1" applyBorder="1"/>
    <xf numFmtId="165" fontId="0" fillId="5" borderId="1" xfId="0" applyNumberFormat="1" applyFill="1" applyBorder="1"/>
    <xf numFmtId="166" fontId="0" fillId="5" borderId="1" xfId="0" applyNumberFormat="1" applyFill="1" applyBorder="1"/>
    <xf numFmtId="165" fontId="0" fillId="7" borderId="1" xfId="0" applyNumberFormat="1" applyFill="1" applyBorder="1"/>
    <xf numFmtId="166" fontId="0" fillId="7" borderId="1" xfId="0" applyNumberFormat="1" applyFill="1" applyBorder="1"/>
    <xf numFmtId="0" fontId="1" fillId="0" borderId="15" xfId="0" quotePrefix="1" applyFont="1" applyBorder="1"/>
    <xf numFmtId="0" fontId="1" fillId="3" borderId="15" xfId="0" applyFont="1" applyFill="1" applyBorder="1"/>
    <xf numFmtId="2" fontId="1" fillId="3" borderId="12" xfId="0" applyNumberFormat="1" applyFont="1" applyFill="1" applyBorder="1"/>
    <xf numFmtId="164" fontId="1" fillId="3" borderId="12" xfId="0" applyNumberFormat="1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2" fontId="1" fillId="3" borderId="13" xfId="0" applyNumberFormat="1" applyFont="1" applyFill="1" applyBorder="1"/>
    <xf numFmtId="165" fontId="1" fillId="3" borderId="13" xfId="0" applyNumberFormat="1" applyFont="1" applyFill="1" applyBorder="1"/>
    <xf numFmtId="166" fontId="1" fillId="3" borderId="13" xfId="0" applyNumberFormat="1" applyFont="1" applyFill="1" applyBorder="1"/>
    <xf numFmtId="165" fontId="1" fillId="3" borderId="12" xfId="0" applyNumberFormat="1" applyFont="1" applyFill="1" applyBorder="1"/>
    <xf numFmtId="165" fontId="0" fillId="0" borderId="4" xfId="0" applyNumberFormat="1" applyBorder="1"/>
    <xf numFmtId="166" fontId="0" fillId="0" borderId="4" xfId="0" applyNumberFormat="1" applyBorder="1"/>
    <xf numFmtId="165" fontId="0" fillId="0" borderId="3" xfId="0" applyNumberFormat="1" applyBorder="1"/>
    <xf numFmtId="165" fontId="0" fillId="0" borderId="7" xfId="0" applyNumberFormat="1" applyBorder="1"/>
    <xf numFmtId="166" fontId="0" fillId="0" borderId="7" xfId="0" applyNumberFormat="1" applyBorder="1"/>
    <xf numFmtId="165" fontId="0" fillId="0" borderId="6" xfId="0" applyNumberFormat="1" applyBorder="1"/>
    <xf numFmtId="0" fontId="1" fillId="3" borderId="19" xfId="0" applyFont="1" applyFill="1" applyBorder="1"/>
    <xf numFmtId="2" fontId="1" fillId="3" borderId="6" xfId="0" applyNumberFormat="1" applyFont="1" applyFill="1" applyBorder="1"/>
    <xf numFmtId="164" fontId="1" fillId="3" borderId="6" xfId="0" applyNumberFormat="1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2" fontId="1" fillId="3" borderId="7" xfId="0" applyNumberFormat="1" applyFont="1" applyFill="1" applyBorder="1"/>
    <xf numFmtId="165" fontId="1" fillId="3" borderId="7" xfId="0" applyNumberFormat="1" applyFont="1" applyFill="1" applyBorder="1"/>
    <xf numFmtId="166" fontId="1" fillId="3" borderId="7" xfId="0" applyNumberFormat="1" applyFont="1" applyFill="1" applyBorder="1"/>
    <xf numFmtId="165" fontId="1" fillId="3" borderId="6" xfId="0" applyNumberFormat="1" applyFont="1" applyFill="1" applyBorder="1"/>
    <xf numFmtId="165" fontId="0" fillId="0" borderId="10" xfId="0" applyNumberFormat="1" applyBorder="1"/>
    <xf numFmtId="166" fontId="0" fillId="0" borderId="10" xfId="0" applyNumberFormat="1" applyBorder="1"/>
    <xf numFmtId="165" fontId="0" fillId="0" borderId="9" xfId="0" applyNumberFormat="1" applyBorder="1"/>
    <xf numFmtId="0" fontId="0" fillId="0" borderId="24" xfId="0" applyBorder="1"/>
    <xf numFmtId="165" fontId="0" fillId="0" borderId="23" xfId="0" applyNumberFormat="1" applyBorder="1"/>
    <xf numFmtId="166" fontId="0" fillId="0" borderId="23" xfId="0" applyNumberFormat="1" applyBorder="1"/>
    <xf numFmtId="0" fontId="0" fillId="3" borderId="19" xfId="0" applyFill="1" applyBorder="1"/>
    <xf numFmtId="165" fontId="0" fillId="3" borderId="7" xfId="0" applyNumberFormat="1" applyFill="1" applyBorder="1"/>
    <xf numFmtId="166" fontId="0" fillId="3" borderId="7" xfId="0" applyNumberFormat="1" applyFill="1" applyBorder="1"/>
    <xf numFmtId="165" fontId="0" fillId="3" borderId="6" xfId="0" applyNumberFormat="1" applyFill="1" applyBorder="1"/>
    <xf numFmtId="165" fontId="0" fillId="0" borderId="0" xfId="0" applyNumberFormat="1"/>
    <xf numFmtId="166" fontId="0" fillId="0" borderId="0" xfId="0" applyNumberFormat="1"/>
    <xf numFmtId="2" fontId="0" fillId="10" borderId="1" xfId="0" applyNumberFormat="1" applyFill="1" applyBorder="1"/>
    <xf numFmtId="164" fontId="0" fillId="10" borderId="1" xfId="0" applyNumberFormat="1" applyFill="1" applyBorder="1"/>
    <xf numFmtId="0" fontId="0" fillId="10" borderId="1" xfId="0" applyFill="1" applyBorder="1"/>
    <xf numFmtId="165" fontId="0" fillId="10" borderId="1" xfId="0" applyNumberFormat="1" applyFill="1" applyBorder="1"/>
    <xf numFmtId="166" fontId="0" fillId="10" borderId="1" xfId="0" applyNumberFormat="1" applyFill="1" applyBorder="1"/>
    <xf numFmtId="0" fontId="1" fillId="4" borderId="19" xfId="0" applyFont="1" applyFill="1" applyBorder="1"/>
    <xf numFmtId="164" fontId="1" fillId="4" borderId="6" xfId="0" applyNumberFormat="1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2" fontId="1" fillId="4" borderId="6" xfId="0" applyNumberFormat="1" applyFont="1" applyFill="1" applyBorder="1"/>
    <xf numFmtId="165" fontId="1" fillId="4" borderId="6" xfId="0" applyNumberFormat="1" applyFont="1" applyFill="1" applyBorder="1"/>
    <xf numFmtId="166" fontId="1" fillId="4" borderId="7" xfId="0" applyNumberFormat="1" applyFont="1" applyFill="1" applyBorder="1"/>
    <xf numFmtId="2" fontId="1" fillId="4" borderId="7" xfId="0" applyNumberFormat="1" applyFont="1" applyFill="1" applyBorder="1"/>
    <xf numFmtId="165" fontId="1" fillId="4" borderId="7" xfId="0" applyNumberFormat="1" applyFont="1" applyFill="1" applyBorder="1"/>
    <xf numFmtId="165" fontId="1" fillId="0" borderId="25" xfId="0" applyNumberFormat="1" applyFon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165" fontId="1" fillId="10" borderId="27" xfId="0" applyNumberFormat="1" applyFont="1" applyFill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0" fillId="12" borderId="1" xfId="0" applyFill="1" applyBorder="1"/>
    <xf numFmtId="0" fontId="0" fillId="0" borderId="0" xfId="0" applyFont="1" applyFill="1" applyBorder="1"/>
    <xf numFmtId="2" fontId="0" fillId="13" borderId="1" xfId="0" applyNumberFormat="1" applyFill="1" applyBorder="1"/>
    <xf numFmtId="2" fontId="0" fillId="11" borderId="1" xfId="0" applyNumberFormat="1" applyFill="1" applyBorder="1"/>
    <xf numFmtId="165" fontId="0" fillId="0" borderId="22" xfId="0" applyNumberFormat="1" applyBorder="1"/>
    <xf numFmtId="0" fontId="0" fillId="3" borderId="24" xfId="0" applyFill="1" applyBorder="1"/>
    <xf numFmtId="2" fontId="0" fillId="3" borderId="22" xfId="0" applyNumberFormat="1" applyFill="1" applyBorder="1"/>
    <xf numFmtId="164" fontId="0" fillId="3" borderId="22" xfId="0" applyNumberFormat="1" applyFill="1" applyBorder="1"/>
    <xf numFmtId="0" fontId="0" fillId="3" borderId="21" xfId="0" applyFill="1" applyBorder="1"/>
    <xf numFmtId="0" fontId="0" fillId="3" borderId="22" xfId="0" applyFill="1" applyBorder="1"/>
    <xf numFmtId="2" fontId="0" fillId="3" borderId="23" xfId="0" applyNumberFormat="1" applyFill="1" applyBorder="1"/>
    <xf numFmtId="165" fontId="0" fillId="3" borderId="23" xfId="0" applyNumberFormat="1" applyFill="1" applyBorder="1"/>
    <xf numFmtId="166" fontId="0" fillId="3" borderId="23" xfId="0" applyNumberFormat="1" applyFill="1" applyBorder="1"/>
    <xf numFmtId="0" fontId="0" fillId="2" borderId="1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3" fillId="0" borderId="14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ncisco.ruizg@uclm.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8F542-E80F-42D4-9604-BA81E70868F2}">
  <dimension ref="A1:C14"/>
  <sheetViews>
    <sheetView tabSelected="1" workbookViewId="0">
      <selection activeCell="B2" sqref="B2"/>
    </sheetView>
  </sheetViews>
  <sheetFormatPr baseColWidth="10" defaultRowHeight="15" x14ac:dyDescent="0.25"/>
  <cols>
    <col min="1" max="1" width="15.5703125" bestFit="1" customWidth="1"/>
    <col min="2" max="2" width="87.28515625" customWidth="1"/>
    <col min="3" max="3" width="12.28515625" bestFit="1" customWidth="1"/>
  </cols>
  <sheetData>
    <row r="1" spans="1:3" x14ac:dyDescent="0.25">
      <c r="A1" t="s">
        <v>49</v>
      </c>
      <c r="B1" s="47" t="s">
        <v>167</v>
      </c>
    </row>
    <row r="2" spans="1:3" x14ac:dyDescent="0.25">
      <c r="A2" t="s">
        <v>50</v>
      </c>
      <c r="B2" s="72">
        <v>44545</v>
      </c>
    </row>
    <row r="3" spans="1:3" x14ac:dyDescent="0.25">
      <c r="A3" t="s">
        <v>51</v>
      </c>
      <c r="B3" s="73" t="s">
        <v>52</v>
      </c>
    </row>
    <row r="4" spans="1:3" x14ac:dyDescent="0.25">
      <c r="B4" s="16"/>
    </row>
    <row r="5" spans="1:3" x14ac:dyDescent="0.25">
      <c r="A5" t="s">
        <v>63</v>
      </c>
      <c r="B5" t="s">
        <v>166</v>
      </c>
    </row>
    <row r="6" spans="1:3" x14ac:dyDescent="0.25">
      <c r="A6" t="s">
        <v>53</v>
      </c>
      <c r="B6" t="s">
        <v>54</v>
      </c>
    </row>
    <row r="7" spans="1:3" x14ac:dyDescent="0.25">
      <c r="B7" t="s">
        <v>55</v>
      </c>
    </row>
    <row r="9" spans="1:3" x14ac:dyDescent="0.25">
      <c r="A9" s="46" t="s">
        <v>60</v>
      </c>
      <c r="B9" s="46" t="s">
        <v>61</v>
      </c>
      <c r="C9" s="46" t="s">
        <v>64</v>
      </c>
    </row>
    <row r="10" spans="1:3" x14ac:dyDescent="0.25">
      <c r="A10" t="s">
        <v>23</v>
      </c>
      <c r="B10" t="s">
        <v>184</v>
      </c>
      <c r="C10" s="47"/>
    </row>
    <row r="11" spans="1:3" x14ac:dyDescent="0.25">
      <c r="A11" t="s">
        <v>173</v>
      </c>
      <c r="B11" t="s">
        <v>185</v>
      </c>
      <c r="C11" s="47"/>
    </row>
    <row r="12" spans="1:3" x14ac:dyDescent="0.25">
      <c r="A12" t="s">
        <v>177</v>
      </c>
      <c r="B12" t="s">
        <v>186</v>
      </c>
      <c r="C12" s="47"/>
    </row>
    <row r="13" spans="1:3" x14ac:dyDescent="0.25">
      <c r="A13" t="s">
        <v>178</v>
      </c>
      <c r="B13" t="s">
        <v>187</v>
      </c>
    </row>
    <row r="14" spans="1:3" x14ac:dyDescent="0.25">
      <c r="A14" t="s">
        <v>179</v>
      </c>
      <c r="B14" t="s">
        <v>62</v>
      </c>
    </row>
  </sheetData>
  <hyperlinks>
    <hyperlink ref="B3" r:id="rId1" xr:uid="{1FFC3669-28ED-4FC3-887A-B4EFCADF2366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457BA-D8A4-4747-AC9E-F2B9D3B1862D}">
  <sheetPr>
    <pageSetUpPr fitToPage="1"/>
  </sheetPr>
  <dimension ref="A1:K74"/>
  <sheetViews>
    <sheetView showZeros="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" sqref="C1"/>
    </sheetView>
  </sheetViews>
  <sheetFormatPr baseColWidth="10" defaultRowHeight="15" x14ac:dyDescent="0.25"/>
  <cols>
    <col min="1" max="2" width="3.7109375" hidden="1" customWidth="1"/>
    <col min="3" max="3" width="23.7109375" customWidth="1"/>
    <col min="4" max="4" width="8.5703125" style="49" bestFit="1" customWidth="1"/>
    <col min="5" max="5" width="9.140625" customWidth="1"/>
    <col min="6" max="6" width="8.140625" bestFit="1" customWidth="1"/>
    <col min="7" max="7" width="10.140625" style="48" bestFit="1" customWidth="1"/>
    <col min="8" max="8" width="10.140625" style="122" bestFit="1" customWidth="1"/>
    <col min="9" max="9" width="9.140625" bestFit="1" customWidth="1"/>
    <col min="10" max="10" width="9" style="123" bestFit="1" customWidth="1"/>
    <col min="11" max="11" width="3" hidden="1" customWidth="1"/>
  </cols>
  <sheetData>
    <row r="1" spans="1:11" ht="12.95" customHeight="1" x14ac:dyDescent="0.25">
      <c r="D1" s="77"/>
      <c r="E1" s="78" t="s">
        <v>188</v>
      </c>
      <c r="F1" s="78"/>
      <c r="G1" s="79"/>
      <c r="H1" s="80"/>
      <c r="I1" s="78"/>
      <c r="J1" s="81"/>
    </row>
    <row r="2" spans="1:11" ht="12.95" customHeight="1" x14ac:dyDescent="0.25">
      <c r="A2" t="s">
        <v>1</v>
      </c>
      <c r="B2" s="82" t="s">
        <v>165</v>
      </c>
      <c r="C2" s="14" t="s">
        <v>164</v>
      </c>
      <c r="D2" s="64" t="s">
        <v>168</v>
      </c>
      <c r="E2" s="28" t="s">
        <v>189</v>
      </c>
      <c r="F2" s="28" t="s">
        <v>161</v>
      </c>
      <c r="G2" s="146" t="s">
        <v>159</v>
      </c>
      <c r="H2" s="85" t="s">
        <v>169</v>
      </c>
      <c r="I2" s="28" t="s">
        <v>190</v>
      </c>
      <c r="J2" s="86" t="s">
        <v>170</v>
      </c>
      <c r="K2" t="s">
        <v>171</v>
      </c>
    </row>
    <row r="3" spans="1:11" ht="12.95" customHeight="1" x14ac:dyDescent="0.25">
      <c r="A3" t="s">
        <v>22</v>
      </c>
      <c r="B3" s="87" t="s">
        <v>172</v>
      </c>
      <c r="C3" s="88" t="s">
        <v>37</v>
      </c>
      <c r="D3" s="90">
        <v>506004.11999999912</v>
      </c>
      <c r="E3" s="91">
        <v>47450795</v>
      </c>
      <c r="F3" s="92">
        <v>8131</v>
      </c>
      <c r="G3" s="89">
        <v>93.775511155917229</v>
      </c>
      <c r="H3" s="96">
        <f t="shared" ref="H3:H34" si="0">+(E3/I3-1)*100</f>
        <v>17.163061409378621</v>
      </c>
      <c r="I3" s="92">
        <v>40499791</v>
      </c>
      <c r="J3" s="95">
        <f t="shared" ref="J3:J34" si="1">+E3-I3</f>
        <v>6951004</v>
      </c>
      <c r="K3">
        <v>1</v>
      </c>
    </row>
    <row r="4" spans="1:11" ht="12.95" customHeight="1" x14ac:dyDescent="0.25">
      <c r="A4" t="s">
        <v>21</v>
      </c>
      <c r="B4" s="19" t="s">
        <v>9</v>
      </c>
      <c r="C4" s="19" t="s">
        <v>158</v>
      </c>
      <c r="D4" s="74">
        <v>94223.669999999955</v>
      </c>
      <c r="E4" s="2">
        <v>2394918</v>
      </c>
      <c r="F4" s="3">
        <v>2248</v>
      </c>
      <c r="G4" s="75">
        <v>25.417371240156545</v>
      </c>
      <c r="H4" s="99">
        <f t="shared" si="0"/>
        <v>-3.396369192591886</v>
      </c>
      <c r="I4" s="3">
        <v>2479118</v>
      </c>
      <c r="J4" s="98">
        <f t="shared" si="1"/>
        <v>-84200</v>
      </c>
      <c r="K4">
        <v>8</v>
      </c>
    </row>
    <row r="5" spans="1:11" ht="12.95" customHeight="1" x14ac:dyDescent="0.25">
      <c r="A5" t="s">
        <v>21</v>
      </c>
      <c r="B5" s="20" t="s">
        <v>13</v>
      </c>
      <c r="C5" s="20" t="s">
        <v>152</v>
      </c>
      <c r="D5" s="41">
        <v>41635.31</v>
      </c>
      <c r="E5" s="4">
        <v>1063987</v>
      </c>
      <c r="F5" s="5">
        <v>388</v>
      </c>
      <c r="G5" s="53">
        <v>25.55491961030193</v>
      </c>
      <c r="H5" s="102">
        <f t="shared" si="0"/>
        <v>-0.50803239138972334</v>
      </c>
      <c r="I5" s="5">
        <v>1069420</v>
      </c>
      <c r="J5" s="101">
        <f t="shared" si="1"/>
        <v>-5433</v>
      </c>
      <c r="K5">
        <v>12</v>
      </c>
    </row>
    <row r="6" spans="1:11" ht="12.95" customHeight="1" x14ac:dyDescent="0.25">
      <c r="A6" t="s">
        <v>21</v>
      </c>
      <c r="B6" s="20" t="s">
        <v>10</v>
      </c>
      <c r="C6" s="103" t="s">
        <v>156</v>
      </c>
      <c r="D6" s="105">
        <v>79460.709999999832</v>
      </c>
      <c r="E6" s="106">
        <v>2045221</v>
      </c>
      <c r="F6" s="107">
        <v>919</v>
      </c>
      <c r="G6" s="104">
        <v>25.738770771114485</v>
      </c>
      <c r="H6" s="111">
        <f t="shared" si="0"/>
        <v>17.930403785820005</v>
      </c>
      <c r="I6" s="107">
        <v>1734261</v>
      </c>
      <c r="J6" s="110">
        <f t="shared" si="1"/>
        <v>310960</v>
      </c>
      <c r="K6">
        <v>9</v>
      </c>
    </row>
    <row r="7" spans="1:11" ht="12.95" customHeight="1" x14ac:dyDescent="0.25">
      <c r="A7" t="s">
        <v>21</v>
      </c>
      <c r="B7" s="20" t="s">
        <v>4</v>
      </c>
      <c r="C7" s="20" t="s">
        <v>157</v>
      </c>
      <c r="D7" s="41">
        <v>47721.249999999985</v>
      </c>
      <c r="E7" s="4">
        <v>1329391</v>
      </c>
      <c r="F7" s="5">
        <v>731</v>
      </c>
      <c r="G7" s="53">
        <v>27.857422008015305</v>
      </c>
      <c r="H7" s="102">
        <f t="shared" si="0"/>
        <v>11.722072864395505</v>
      </c>
      <c r="I7" s="5">
        <v>1189909</v>
      </c>
      <c r="J7" s="101">
        <f t="shared" si="1"/>
        <v>139482</v>
      </c>
      <c r="K7">
        <v>3</v>
      </c>
    </row>
    <row r="8" spans="1:11" ht="12.95" customHeight="1" x14ac:dyDescent="0.25">
      <c r="A8" t="s">
        <v>21</v>
      </c>
      <c r="B8" s="20" t="s">
        <v>19</v>
      </c>
      <c r="C8" s="20" t="s">
        <v>155</v>
      </c>
      <c r="D8" s="41">
        <v>5045.1200000000008</v>
      </c>
      <c r="E8" s="4">
        <v>319914</v>
      </c>
      <c r="F8" s="5">
        <v>174</v>
      </c>
      <c r="G8" s="53">
        <v>63.410582899911191</v>
      </c>
      <c r="H8" s="102">
        <f t="shared" si="0"/>
        <v>21.097896115497882</v>
      </c>
      <c r="I8" s="5">
        <v>264178</v>
      </c>
      <c r="J8" s="101">
        <f t="shared" si="1"/>
        <v>55736</v>
      </c>
      <c r="K8">
        <v>18</v>
      </c>
    </row>
    <row r="9" spans="1:11" ht="12.95" customHeight="1" x14ac:dyDescent="0.25">
      <c r="A9" t="s">
        <v>21</v>
      </c>
      <c r="B9" s="20" t="s">
        <v>17</v>
      </c>
      <c r="C9" s="20" t="s">
        <v>153</v>
      </c>
      <c r="D9" s="41">
        <v>10390.649999999991</v>
      </c>
      <c r="E9" s="4">
        <v>661197</v>
      </c>
      <c r="F9" s="5">
        <v>272</v>
      </c>
      <c r="G9" s="53">
        <v>63.633843888495967</v>
      </c>
      <c r="H9" s="102">
        <f t="shared" si="0"/>
        <v>21.597882877829623</v>
      </c>
      <c r="I9" s="5">
        <v>543757</v>
      </c>
      <c r="J9" s="101">
        <f t="shared" si="1"/>
        <v>117440</v>
      </c>
      <c r="K9">
        <v>16</v>
      </c>
    </row>
    <row r="10" spans="1:11" ht="12.95" customHeight="1" x14ac:dyDescent="0.25">
      <c r="A10" t="s">
        <v>21</v>
      </c>
      <c r="B10" s="20" t="s">
        <v>14</v>
      </c>
      <c r="C10" s="20" t="s">
        <v>146</v>
      </c>
      <c r="D10" s="41">
        <v>29576.760000000013</v>
      </c>
      <c r="E10" s="4">
        <v>2701819</v>
      </c>
      <c r="F10" s="5">
        <v>313</v>
      </c>
      <c r="G10" s="53">
        <v>91.349390535001092</v>
      </c>
      <c r="H10" s="102">
        <f t="shared" si="0"/>
        <v>-1.1011017972839432</v>
      </c>
      <c r="I10" s="5">
        <v>2731900</v>
      </c>
      <c r="J10" s="101">
        <f t="shared" si="1"/>
        <v>-30081</v>
      </c>
      <c r="K10">
        <v>13</v>
      </c>
    </row>
    <row r="11" spans="1:11" ht="12.95" customHeight="1" x14ac:dyDescent="0.25">
      <c r="A11" t="s">
        <v>21</v>
      </c>
      <c r="B11" s="20" t="s">
        <v>5</v>
      </c>
      <c r="C11" s="20" t="s">
        <v>150</v>
      </c>
      <c r="D11" s="41">
        <v>10603.729999999996</v>
      </c>
      <c r="E11" s="4">
        <v>1018784</v>
      </c>
      <c r="F11" s="5">
        <v>78</v>
      </c>
      <c r="G11" s="53">
        <v>96.077889572820169</v>
      </c>
      <c r="H11" s="102">
        <f t="shared" si="0"/>
        <v>-5.3673389580026098</v>
      </c>
      <c r="I11" s="5">
        <v>1076567</v>
      </c>
      <c r="J11" s="101">
        <f t="shared" si="1"/>
        <v>-57783</v>
      </c>
      <c r="K11">
        <v>4</v>
      </c>
    </row>
    <row r="12" spans="1:11" ht="12.95" customHeight="1" x14ac:dyDescent="0.25">
      <c r="A12" t="s">
        <v>21</v>
      </c>
      <c r="B12" s="20" t="s">
        <v>3</v>
      </c>
      <c r="C12" s="20" t="s">
        <v>148</v>
      </c>
      <c r="D12" s="41">
        <v>87598.1</v>
      </c>
      <c r="E12" s="4">
        <v>8464411</v>
      </c>
      <c r="F12" s="5">
        <v>785</v>
      </c>
      <c r="G12" s="53">
        <v>96.627792155309294</v>
      </c>
      <c r="H12" s="102">
        <f t="shared" si="0"/>
        <v>15.318133985971771</v>
      </c>
      <c r="I12" s="5">
        <v>7340052</v>
      </c>
      <c r="J12" s="101">
        <f t="shared" si="1"/>
        <v>1124359</v>
      </c>
      <c r="K12">
        <v>2</v>
      </c>
    </row>
    <row r="13" spans="1:11" ht="12.95" customHeight="1" x14ac:dyDescent="0.25">
      <c r="A13" t="s">
        <v>21</v>
      </c>
      <c r="B13" s="20" t="s">
        <v>8</v>
      </c>
      <c r="C13" s="20" t="s">
        <v>154</v>
      </c>
      <c r="D13" s="41">
        <v>5329.84</v>
      </c>
      <c r="E13" s="4">
        <v>582905</v>
      </c>
      <c r="F13" s="5">
        <v>102</v>
      </c>
      <c r="G13" s="53">
        <v>109.36632244119899</v>
      </c>
      <c r="H13" s="102">
        <f t="shared" si="0"/>
        <v>9.7420922925150357</v>
      </c>
      <c r="I13" s="5">
        <v>531159</v>
      </c>
      <c r="J13" s="101">
        <f t="shared" si="1"/>
        <v>51746</v>
      </c>
      <c r="K13">
        <v>7</v>
      </c>
    </row>
    <row r="14" spans="1:11" ht="12.95" customHeight="1" x14ac:dyDescent="0.25">
      <c r="A14" t="s">
        <v>21</v>
      </c>
      <c r="B14" s="20" t="s">
        <v>16</v>
      </c>
      <c r="C14" s="20" t="s">
        <v>145</v>
      </c>
      <c r="D14" s="41">
        <v>11316.210000000001</v>
      </c>
      <c r="E14" s="4">
        <v>1511251</v>
      </c>
      <c r="F14" s="5">
        <v>45</v>
      </c>
      <c r="G14" s="53">
        <v>133.54745095752023</v>
      </c>
      <c r="H14" s="102">
        <f t="shared" si="0"/>
        <v>31.489966310748542</v>
      </c>
      <c r="I14" s="5">
        <v>1149328</v>
      </c>
      <c r="J14" s="101">
        <f t="shared" si="1"/>
        <v>361923</v>
      </c>
      <c r="K14">
        <v>15</v>
      </c>
    </row>
    <row r="15" spans="1:11" ht="12.95" customHeight="1" x14ac:dyDescent="0.25">
      <c r="A15" t="s">
        <v>21</v>
      </c>
      <c r="B15" s="20" t="s">
        <v>12</v>
      </c>
      <c r="C15" s="20" t="s">
        <v>149</v>
      </c>
      <c r="D15" s="41">
        <v>23263.810000000016</v>
      </c>
      <c r="E15" s="4">
        <v>5057353</v>
      </c>
      <c r="F15" s="5">
        <v>542</v>
      </c>
      <c r="G15" s="53">
        <v>217.3914333034871</v>
      </c>
      <c r="H15" s="102">
        <f t="shared" si="0"/>
        <v>22.729570423097467</v>
      </c>
      <c r="I15" s="5">
        <v>4120729</v>
      </c>
      <c r="J15" s="101">
        <f t="shared" si="1"/>
        <v>936624</v>
      </c>
      <c r="K15">
        <v>11</v>
      </c>
    </row>
    <row r="16" spans="1:11" ht="12.95" customHeight="1" x14ac:dyDescent="0.25">
      <c r="A16" t="s">
        <v>21</v>
      </c>
      <c r="B16" s="20" t="s">
        <v>6</v>
      </c>
      <c r="C16" s="20" t="s">
        <v>143</v>
      </c>
      <c r="D16" s="41">
        <v>4991.71</v>
      </c>
      <c r="E16" s="4">
        <v>1171543</v>
      </c>
      <c r="F16" s="5">
        <v>67</v>
      </c>
      <c r="G16" s="53">
        <v>234.69772883440746</v>
      </c>
      <c r="H16" s="102">
        <f t="shared" si="0"/>
        <v>38.540851199697258</v>
      </c>
      <c r="I16" s="5">
        <v>845630</v>
      </c>
      <c r="J16" s="101">
        <f t="shared" si="1"/>
        <v>325913</v>
      </c>
      <c r="K16">
        <v>5</v>
      </c>
    </row>
    <row r="17" spans="1:11" ht="12.95" customHeight="1" x14ac:dyDescent="0.25">
      <c r="A17" t="s">
        <v>21</v>
      </c>
      <c r="B17" s="20" t="s">
        <v>11</v>
      </c>
      <c r="C17" s="20" t="s">
        <v>151</v>
      </c>
      <c r="D17" s="41">
        <v>32107.719999999965</v>
      </c>
      <c r="E17" s="4">
        <v>7780479</v>
      </c>
      <c r="F17" s="5">
        <v>947</v>
      </c>
      <c r="G17" s="53">
        <v>242.32424476107332</v>
      </c>
      <c r="H17" s="102">
        <f t="shared" si="0"/>
        <v>24.24912555878722</v>
      </c>
      <c r="I17" s="5">
        <v>6261999</v>
      </c>
      <c r="J17" s="101">
        <f t="shared" si="1"/>
        <v>1518480</v>
      </c>
      <c r="K17">
        <v>10</v>
      </c>
    </row>
    <row r="18" spans="1:11" ht="12.95" customHeight="1" x14ac:dyDescent="0.25">
      <c r="A18" t="s">
        <v>21</v>
      </c>
      <c r="B18" s="20" t="s">
        <v>7</v>
      </c>
      <c r="C18" s="20" t="s">
        <v>142</v>
      </c>
      <c r="D18" s="41">
        <v>7445.1100000000015</v>
      </c>
      <c r="E18" s="4">
        <v>2175952</v>
      </c>
      <c r="F18" s="5">
        <v>88</v>
      </c>
      <c r="G18" s="53">
        <v>292.26593025489206</v>
      </c>
      <c r="H18" s="102">
        <f t="shared" si="0"/>
        <v>26.783337878056912</v>
      </c>
      <c r="I18" s="5">
        <v>1716276</v>
      </c>
      <c r="J18" s="101">
        <f t="shared" si="1"/>
        <v>459676</v>
      </c>
      <c r="K18">
        <v>6</v>
      </c>
    </row>
    <row r="19" spans="1:11" ht="12.95" customHeight="1" x14ac:dyDescent="0.25">
      <c r="A19" t="s">
        <v>21</v>
      </c>
      <c r="B19" s="20" t="s">
        <v>18</v>
      </c>
      <c r="C19" s="20" t="s">
        <v>147</v>
      </c>
      <c r="D19" s="41">
        <v>7232.860000000006</v>
      </c>
      <c r="E19" s="4">
        <v>2220504</v>
      </c>
      <c r="F19" s="5">
        <v>251</v>
      </c>
      <c r="G19" s="53">
        <v>307.00220936116528</v>
      </c>
      <c r="H19" s="102">
        <f t="shared" si="0"/>
        <v>5.8090266063596907</v>
      </c>
      <c r="I19" s="5">
        <v>2098596</v>
      </c>
      <c r="J19" s="101">
        <f t="shared" si="1"/>
        <v>121908</v>
      </c>
      <c r="K19">
        <v>17</v>
      </c>
    </row>
    <row r="20" spans="1:11" ht="12.95" customHeight="1" x14ac:dyDescent="0.25">
      <c r="A20" t="s">
        <v>21</v>
      </c>
      <c r="B20" s="20" t="s">
        <v>15</v>
      </c>
      <c r="C20" s="20" t="s">
        <v>144</v>
      </c>
      <c r="D20" s="41">
        <v>8027.4499999999971</v>
      </c>
      <c r="E20" s="4">
        <v>6779888</v>
      </c>
      <c r="F20" s="5">
        <v>179</v>
      </c>
      <c r="G20" s="53">
        <v>844.58800739961043</v>
      </c>
      <c r="H20" s="102">
        <f t="shared" si="0"/>
        <v>30.247004653621779</v>
      </c>
      <c r="I20" s="5">
        <v>5205408</v>
      </c>
      <c r="J20" s="101">
        <f t="shared" si="1"/>
        <v>1574480</v>
      </c>
      <c r="K20">
        <v>14</v>
      </c>
    </row>
    <row r="21" spans="1:11" ht="12.95" customHeight="1" x14ac:dyDescent="0.25">
      <c r="A21" t="s">
        <v>21</v>
      </c>
      <c r="B21" s="20" t="s">
        <v>98</v>
      </c>
      <c r="C21" s="20" t="s">
        <v>141</v>
      </c>
      <c r="D21" s="41">
        <v>19.87</v>
      </c>
      <c r="E21" s="4">
        <v>84202</v>
      </c>
      <c r="F21" s="5">
        <v>1</v>
      </c>
      <c r="G21" s="53">
        <v>4237.6446904881732</v>
      </c>
      <c r="H21" s="102">
        <f t="shared" si="0"/>
        <v>11.909730067383473</v>
      </c>
      <c r="I21" s="5">
        <v>75241</v>
      </c>
      <c r="J21" s="101">
        <f t="shared" si="1"/>
        <v>8961</v>
      </c>
      <c r="K21">
        <v>19</v>
      </c>
    </row>
    <row r="22" spans="1:11" ht="12.95" customHeight="1" x14ac:dyDescent="0.25">
      <c r="A22" t="s">
        <v>21</v>
      </c>
      <c r="B22" s="21" t="s">
        <v>20</v>
      </c>
      <c r="C22" s="21" t="s">
        <v>140</v>
      </c>
      <c r="D22" s="42">
        <v>14.24</v>
      </c>
      <c r="E22" s="6">
        <v>87076</v>
      </c>
      <c r="F22" s="7">
        <v>1</v>
      </c>
      <c r="G22" s="51">
        <v>6114.8876404494385</v>
      </c>
      <c r="H22" s="114">
        <f t="shared" si="0"/>
        <v>31.409685646590102</v>
      </c>
      <c r="I22" s="7">
        <v>66263</v>
      </c>
      <c r="J22" s="113">
        <f t="shared" si="1"/>
        <v>20813</v>
      </c>
      <c r="K22">
        <v>20</v>
      </c>
    </row>
    <row r="23" spans="1:11" ht="12.95" customHeight="1" x14ac:dyDescent="0.25">
      <c r="A23" t="s">
        <v>38</v>
      </c>
      <c r="B23" s="115" t="s">
        <v>139</v>
      </c>
      <c r="C23" s="115" t="s">
        <v>138</v>
      </c>
      <c r="D23" s="44">
        <v>10307.160000000005</v>
      </c>
      <c r="E23" s="43">
        <v>88884</v>
      </c>
      <c r="F23" s="45">
        <v>183</v>
      </c>
      <c r="G23" s="55">
        <v>8.6235199608815574</v>
      </c>
      <c r="H23" s="147">
        <f t="shared" si="0"/>
        <v>-2.2296531772832751</v>
      </c>
      <c r="I23" s="45">
        <v>90911</v>
      </c>
      <c r="J23" s="117">
        <f t="shared" si="1"/>
        <v>-2027</v>
      </c>
      <c r="K23">
        <v>62</v>
      </c>
    </row>
    <row r="24" spans="1:11" ht="12.95" customHeight="1" x14ac:dyDescent="0.25">
      <c r="A24" t="s">
        <v>38</v>
      </c>
      <c r="B24" s="20" t="s">
        <v>137</v>
      </c>
      <c r="C24" s="20" t="s">
        <v>136</v>
      </c>
      <c r="D24" s="41">
        <v>14809.099999999999</v>
      </c>
      <c r="E24" s="4">
        <v>134176</v>
      </c>
      <c r="F24" s="5">
        <v>236</v>
      </c>
      <c r="G24" s="53">
        <v>9.0603750396715537</v>
      </c>
      <c r="H24" s="102">
        <f t="shared" si="0"/>
        <v>-1.6831168069874614</v>
      </c>
      <c r="I24" s="5">
        <v>136473</v>
      </c>
      <c r="J24" s="101">
        <f t="shared" si="1"/>
        <v>-2297</v>
      </c>
      <c r="K24">
        <v>64</v>
      </c>
    </row>
    <row r="25" spans="1:11" ht="12.95" customHeight="1" x14ac:dyDescent="0.25">
      <c r="A25" t="s">
        <v>38</v>
      </c>
      <c r="B25" s="20" t="s">
        <v>18</v>
      </c>
      <c r="C25" s="118" t="s">
        <v>42</v>
      </c>
      <c r="D25" s="59">
        <v>17138.730000000003</v>
      </c>
      <c r="E25" s="60">
        <v>196139</v>
      </c>
      <c r="F25" s="58">
        <v>238</v>
      </c>
      <c r="G25" s="57">
        <v>11.444196857060001</v>
      </c>
      <c r="H25" s="121">
        <f t="shared" si="0"/>
        <v>-2.4441316468791774</v>
      </c>
      <c r="I25" s="58">
        <v>201053</v>
      </c>
      <c r="J25" s="120">
        <f t="shared" si="1"/>
        <v>-4914</v>
      </c>
      <c r="K25">
        <v>36</v>
      </c>
    </row>
    <row r="26" spans="1:11" ht="12.95" customHeight="1" x14ac:dyDescent="0.25">
      <c r="A26" t="s">
        <v>38</v>
      </c>
      <c r="B26" s="20" t="s">
        <v>132</v>
      </c>
      <c r="C26" s="20" t="s">
        <v>131</v>
      </c>
      <c r="D26" s="41">
        <v>15636.850000000002</v>
      </c>
      <c r="E26" s="4">
        <v>222687</v>
      </c>
      <c r="F26" s="5">
        <v>202</v>
      </c>
      <c r="G26" s="53">
        <v>14.241167498569084</v>
      </c>
      <c r="H26" s="102">
        <f t="shared" si="0"/>
        <v>8.4004283697609807</v>
      </c>
      <c r="I26" s="5">
        <v>205430</v>
      </c>
      <c r="J26" s="101">
        <f t="shared" si="1"/>
        <v>17257</v>
      </c>
      <c r="K26">
        <v>42</v>
      </c>
    </row>
    <row r="27" spans="1:11" ht="12.95" customHeight="1" x14ac:dyDescent="0.25">
      <c r="A27" t="s">
        <v>38</v>
      </c>
      <c r="B27" s="20" t="s">
        <v>128</v>
      </c>
      <c r="C27" s="20" t="s">
        <v>127</v>
      </c>
      <c r="D27" s="41">
        <v>10562.14</v>
      </c>
      <c r="E27" s="4">
        <v>170588</v>
      </c>
      <c r="F27" s="5">
        <v>248</v>
      </c>
      <c r="G27" s="53">
        <v>16.15089366359469</v>
      </c>
      <c r="H27" s="102">
        <f t="shared" si="0"/>
        <v>-16.160201308307411</v>
      </c>
      <c r="I27" s="5">
        <v>203469</v>
      </c>
      <c r="J27" s="101">
        <f t="shared" si="1"/>
        <v>-32881</v>
      </c>
      <c r="K27">
        <v>69</v>
      </c>
    </row>
    <row r="28" spans="1:11" ht="12.95" customHeight="1" x14ac:dyDescent="0.25">
      <c r="A28" t="s">
        <v>38</v>
      </c>
      <c r="B28" s="20" t="s">
        <v>7</v>
      </c>
      <c r="C28" s="20" t="s">
        <v>122</v>
      </c>
      <c r="D28" s="41">
        <v>8049.970000000003</v>
      </c>
      <c r="E28" s="4">
        <v>157664</v>
      </c>
      <c r="F28" s="5">
        <v>248</v>
      </c>
      <c r="G28" s="53">
        <v>19.585663052160434</v>
      </c>
      <c r="H28" s="102">
        <f t="shared" si="0"/>
        <v>-4.4408482886945322</v>
      </c>
      <c r="I28" s="5">
        <v>164991</v>
      </c>
      <c r="J28" s="101">
        <f t="shared" si="1"/>
        <v>-7327</v>
      </c>
      <c r="K28">
        <v>25</v>
      </c>
    </row>
    <row r="29" spans="1:11" ht="12.95" customHeight="1" x14ac:dyDescent="0.25">
      <c r="A29" t="s">
        <v>38</v>
      </c>
      <c r="B29" s="20" t="s">
        <v>12</v>
      </c>
      <c r="C29" s="20" t="s">
        <v>113</v>
      </c>
      <c r="D29" s="41">
        <v>19868.190000000013</v>
      </c>
      <c r="E29" s="4">
        <v>391850</v>
      </c>
      <c r="F29" s="5">
        <v>223</v>
      </c>
      <c r="G29" s="53">
        <v>19.722481011103664</v>
      </c>
      <c r="H29" s="102">
        <f t="shared" si="0"/>
        <v>-3.8513443881181497</v>
      </c>
      <c r="I29" s="5">
        <v>407546</v>
      </c>
      <c r="J29" s="101">
        <f t="shared" si="1"/>
        <v>-15696</v>
      </c>
      <c r="K29">
        <v>30</v>
      </c>
    </row>
    <row r="30" spans="1:11" ht="12.95" customHeight="1" x14ac:dyDescent="0.25">
      <c r="A30" t="s">
        <v>38</v>
      </c>
      <c r="B30" s="20" t="s">
        <v>134</v>
      </c>
      <c r="C30" s="20" t="s">
        <v>133</v>
      </c>
      <c r="D30" s="41">
        <v>8052.1800000000012</v>
      </c>
      <c r="E30" s="4">
        <v>160321</v>
      </c>
      <c r="F30" s="5">
        <v>191</v>
      </c>
      <c r="G30" s="53">
        <v>19.910260327017028</v>
      </c>
      <c r="H30" s="102">
        <f t="shared" si="0"/>
        <v>-10.091635074811013</v>
      </c>
      <c r="I30" s="5">
        <v>178316</v>
      </c>
      <c r="J30" s="101">
        <f t="shared" si="1"/>
        <v>-17995</v>
      </c>
      <c r="K30">
        <v>54</v>
      </c>
    </row>
    <row r="31" spans="1:11" ht="12.95" customHeight="1" x14ac:dyDescent="0.25">
      <c r="A31" t="s">
        <v>38</v>
      </c>
      <c r="B31" s="20" t="s">
        <v>20</v>
      </c>
      <c r="C31" s="118" t="s">
        <v>43</v>
      </c>
      <c r="D31" s="59">
        <v>12213.24</v>
      </c>
      <c r="E31" s="60">
        <v>261995</v>
      </c>
      <c r="F31" s="58">
        <v>288</v>
      </c>
      <c r="G31" s="57">
        <v>21.451719609210986</v>
      </c>
      <c r="H31" s="121">
        <f t="shared" si="0"/>
        <v>58.451619926578658</v>
      </c>
      <c r="I31" s="58">
        <v>165347</v>
      </c>
      <c r="J31" s="120">
        <f t="shared" si="1"/>
        <v>96648</v>
      </c>
      <c r="K31">
        <v>39</v>
      </c>
    </row>
    <row r="32" spans="1:11" ht="12.95" customHeight="1" x14ac:dyDescent="0.25">
      <c r="A32" t="s">
        <v>38</v>
      </c>
      <c r="B32" s="20" t="s">
        <v>121</v>
      </c>
      <c r="C32" s="20" t="s">
        <v>120</v>
      </c>
      <c r="D32" s="41">
        <v>6923.0299999999979</v>
      </c>
      <c r="E32" s="4">
        <v>153478</v>
      </c>
      <c r="F32" s="5">
        <v>209</v>
      </c>
      <c r="G32" s="53">
        <v>22.169194702319654</v>
      </c>
      <c r="H32" s="102">
        <f t="shared" si="0"/>
        <v>4.6823951491341109</v>
      </c>
      <c r="I32" s="5">
        <v>146613</v>
      </c>
      <c r="J32" s="101">
        <f t="shared" si="1"/>
        <v>6865</v>
      </c>
      <c r="K32">
        <v>60</v>
      </c>
    </row>
    <row r="33" spans="1:11" ht="12.95" customHeight="1" x14ac:dyDescent="0.25">
      <c r="A33" t="s">
        <v>38</v>
      </c>
      <c r="B33" s="20" t="s">
        <v>15</v>
      </c>
      <c r="C33" s="129" t="s">
        <v>41</v>
      </c>
      <c r="D33" s="130">
        <v>19811.739999999994</v>
      </c>
      <c r="E33" s="131">
        <v>495045</v>
      </c>
      <c r="F33" s="132">
        <v>102</v>
      </c>
      <c r="G33" s="133">
        <v>24.987456932101882</v>
      </c>
      <c r="H33" s="134">
        <f t="shared" si="0"/>
        <v>3.8629301789846693</v>
      </c>
      <c r="I33" s="132">
        <v>476633</v>
      </c>
      <c r="J33" s="135">
        <f t="shared" si="1"/>
        <v>18412</v>
      </c>
      <c r="K33">
        <v>33</v>
      </c>
    </row>
    <row r="34" spans="1:11" ht="12.95" customHeight="1" x14ac:dyDescent="0.25">
      <c r="A34" t="s">
        <v>38</v>
      </c>
      <c r="B34" s="20" t="s">
        <v>11</v>
      </c>
      <c r="C34" s="20" t="s">
        <v>135</v>
      </c>
      <c r="D34" s="41">
        <v>14291.009999999991</v>
      </c>
      <c r="E34" s="4">
        <v>357650</v>
      </c>
      <c r="F34" s="5">
        <v>371</v>
      </c>
      <c r="G34" s="53">
        <v>25.026222779215761</v>
      </c>
      <c r="H34" s="102">
        <f t="shared" si="0"/>
        <v>2.9979265061628846</v>
      </c>
      <c r="I34" s="5">
        <v>347240</v>
      </c>
      <c r="J34" s="101">
        <f t="shared" si="1"/>
        <v>10410</v>
      </c>
      <c r="K34">
        <v>29</v>
      </c>
    </row>
    <row r="35" spans="1:11" ht="12.95" customHeight="1" x14ac:dyDescent="0.25">
      <c r="A35" t="s">
        <v>38</v>
      </c>
      <c r="B35" s="20" t="s">
        <v>4</v>
      </c>
      <c r="C35" s="118" t="s">
        <v>40</v>
      </c>
      <c r="D35" s="59">
        <v>14926.820000000005</v>
      </c>
      <c r="E35" s="60">
        <v>388270</v>
      </c>
      <c r="F35" s="58">
        <v>87</v>
      </c>
      <c r="G35" s="57">
        <v>26.011568438555557</v>
      </c>
      <c r="H35" s="121">
        <f t="shared" ref="H35:H66" si="2">+(E35/I35-1)*100</f>
        <v>6.8839931399564458</v>
      </c>
      <c r="I35" s="58">
        <v>363263</v>
      </c>
      <c r="J35" s="120">
        <f t="shared" ref="J35:J66" si="3">+E35-I35</f>
        <v>25007</v>
      </c>
      <c r="K35">
        <v>22</v>
      </c>
    </row>
    <row r="36" spans="1:11" ht="12.95" customHeight="1" x14ac:dyDescent="0.25">
      <c r="A36" t="s">
        <v>38</v>
      </c>
      <c r="B36" s="20" t="s">
        <v>130</v>
      </c>
      <c r="C36" s="20" t="s">
        <v>129</v>
      </c>
      <c r="D36" s="41">
        <v>12349.969999999992</v>
      </c>
      <c r="E36" s="4">
        <v>329245</v>
      </c>
      <c r="F36" s="5">
        <v>362</v>
      </c>
      <c r="G36" s="53">
        <v>26.659578930151266</v>
      </c>
      <c r="H36" s="102">
        <f t="shared" si="2"/>
        <v>-5.858183242645099</v>
      </c>
      <c r="I36" s="5">
        <v>349733</v>
      </c>
      <c r="J36" s="101">
        <f t="shared" si="3"/>
        <v>-20488</v>
      </c>
      <c r="K36">
        <v>57</v>
      </c>
    </row>
    <row r="37" spans="1:11" ht="12.95" customHeight="1" x14ac:dyDescent="0.25">
      <c r="A37" t="s">
        <v>38</v>
      </c>
      <c r="B37" s="20" t="s">
        <v>126</v>
      </c>
      <c r="C37" s="20" t="s">
        <v>125</v>
      </c>
      <c r="D37" s="41">
        <v>15577.709999999997</v>
      </c>
      <c r="E37" s="4">
        <v>456439</v>
      </c>
      <c r="F37" s="5">
        <v>211</v>
      </c>
      <c r="G37" s="53">
        <v>29.300776558300296</v>
      </c>
      <c r="H37" s="102">
        <f t="shared" si="2"/>
        <v>-9.1039619241070966</v>
      </c>
      <c r="I37" s="5">
        <v>502155</v>
      </c>
      <c r="J37" s="101">
        <f t="shared" si="3"/>
        <v>-45716</v>
      </c>
      <c r="K37">
        <v>44</v>
      </c>
    </row>
    <row r="38" spans="1:11" ht="12.95" customHeight="1" x14ac:dyDescent="0.25">
      <c r="A38" t="s">
        <v>38</v>
      </c>
      <c r="B38" s="20" t="s">
        <v>8</v>
      </c>
      <c r="C38" s="20" t="s">
        <v>103</v>
      </c>
      <c r="D38" s="41">
        <v>21767.119999999992</v>
      </c>
      <c r="E38" s="4">
        <v>672137</v>
      </c>
      <c r="F38" s="5">
        <v>165</v>
      </c>
      <c r="G38" s="53">
        <v>30.878545255412764</v>
      </c>
      <c r="H38" s="102">
        <f t="shared" si="2"/>
        <v>1.5505972435841286</v>
      </c>
      <c r="I38" s="5">
        <v>661874</v>
      </c>
      <c r="J38" s="101">
        <f t="shared" si="3"/>
        <v>10263</v>
      </c>
      <c r="K38">
        <v>26</v>
      </c>
    </row>
    <row r="39" spans="1:11" ht="12.95" customHeight="1" x14ac:dyDescent="0.25">
      <c r="A39" t="s">
        <v>38</v>
      </c>
      <c r="B39" s="20" t="s">
        <v>94</v>
      </c>
      <c r="C39" s="20" t="s">
        <v>93</v>
      </c>
      <c r="D39" s="41">
        <v>9858.010000000002</v>
      </c>
      <c r="E39" s="4">
        <v>327946</v>
      </c>
      <c r="F39" s="5">
        <v>67</v>
      </c>
      <c r="G39" s="53">
        <v>33.26695752996801</v>
      </c>
      <c r="H39" s="102">
        <f t="shared" si="2"/>
        <v>-10.303895585295075</v>
      </c>
      <c r="I39" s="5">
        <v>365619</v>
      </c>
      <c r="J39" s="101">
        <f t="shared" si="3"/>
        <v>-37673</v>
      </c>
      <c r="K39">
        <v>47</v>
      </c>
    </row>
    <row r="40" spans="1:11" ht="12.95" customHeight="1" x14ac:dyDescent="0.25">
      <c r="A40" t="s">
        <v>38</v>
      </c>
      <c r="B40" s="20" t="s">
        <v>124</v>
      </c>
      <c r="C40" s="20" t="s">
        <v>123</v>
      </c>
      <c r="D40" s="41">
        <v>12164.619999999997</v>
      </c>
      <c r="E40" s="4">
        <v>438517</v>
      </c>
      <c r="F40" s="5">
        <v>231</v>
      </c>
      <c r="G40" s="53">
        <v>36.048557209349745</v>
      </c>
      <c r="H40" s="102">
        <f t="shared" si="2"/>
        <v>21.274648082081924</v>
      </c>
      <c r="I40" s="5">
        <v>361590</v>
      </c>
      <c r="J40" s="101">
        <f t="shared" si="3"/>
        <v>76927</v>
      </c>
      <c r="K40">
        <v>45</v>
      </c>
    </row>
    <row r="41" spans="1:11" ht="12.95" customHeight="1" x14ac:dyDescent="0.25">
      <c r="A41" t="s">
        <v>38</v>
      </c>
      <c r="B41" s="20" t="s">
        <v>102</v>
      </c>
      <c r="C41" s="20" t="s">
        <v>101</v>
      </c>
      <c r="D41" s="41">
        <v>7273.9199999999973</v>
      </c>
      <c r="E41" s="4">
        <v>306650</v>
      </c>
      <c r="F41" s="5">
        <v>92</v>
      </c>
      <c r="G41" s="53">
        <v>42.157461176367093</v>
      </c>
      <c r="H41" s="102">
        <f t="shared" si="2"/>
        <v>-11.177988709336372</v>
      </c>
      <c r="I41" s="5">
        <v>345241</v>
      </c>
      <c r="J41" s="101">
        <f t="shared" si="3"/>
        <v>-38591</v>
      </c>
      <c r="K41">
        <v>52</v>
      </c>
    </row>
    <row r="42" spans="1:11" ht="12.95" customHeight="1" x14ac:dyDescent="0.25">
      <c r="A42" t="s">
        <v>38</v>
      </c>
      <c r="B42" s="20" t="s">
        <v>39</v>
      </c>
      <c r="C42" s="118" t="s">
        <v>44</v>
      </c>
      <c r="D42" s="59">
        <v>15370.180000000015</v>
      </c>
      <c r="E42" s="60">
        <v>703772</v>
      </c>
      <c r="F42" s="58">
        <v>204</v>
      </c>
      <c r="G42" s="57">
        <v>45.788143014590545</v>
      </c>
      <c r="H42" s="121">
        <f t="shared" si="2"/>
        <v>33.298987622285559</v>
      </c>
      <c r="I42" s="58">
        <v>527965</v>
      </c>
      <c r="J42" s="120">
        <f t="shared" si="3"/>
        <v>175807</v>
      </c>
      <c r="K42">
        <v>65</v>
      </c>
    </row>
    <row r="43" spans="1:11" ht="12.95" customHeight="1" x14ac:dyDescent="0.25">
      <c r="A43" t="s">
        <v>38</v>
      </c>
      <c r="B43" s="20" t="s">
        <v>90</v>
      </c>
      <c r="C43" s="20" t="s">
        <v>89</v>
      </c>
      <c r="D43" s="41">
        <v>13496.710000000001</v>
      </c>
      <c r="E43" s="4">
        <v>631381</v>
      </c>
      <c r="F43" s="5">
        <v>97</v>
      </c>
      <c r="G43" s="53">
        <v>46.780363510811149</v>
      </c>
      <c r="H43" s="102">
        <f t="shared" si="2"/>
        <v>-2.2192590803006285</v>
      </c>
      <c r="I43" s="5">
        <v>645711</v>
      </c>
      <c r="J43" s="101">
        <f t="shared" si="3"/>
        <v>-14330</v>
      </c>
      <c r="K43">
        <v>43</v>
      </c>
    </row>
    <row r="44" spans="1:11" ht="12.95" customHeight="1" x14ac:dyDescent="0.25">
      <c r="A44" t="s">
        <v>38</v>
      </c>
      <c r="B44" s="20" t="s">
        <v>108</v>
      </c>
      <c r="C44" s="20" t="s">
        <v>107</v>
      </c>
      <c r="D44" s="41">
        <v>10128.18</v>
      </c>
      <c r="E44" s="4">
        <v>524278</v>
      </c>
      <c r="F44" s="5">
        <v>80</v>
      </c>
      <c r="G44" s="53">
        <v>51.764285389872612</v>
      </c>
      <c r="H44" s="102">
        <f t="shared" si="2"/>
        <v>14.222284192959457</v>
      </c>
      <c r="I44" s="5">
        <v>458998</v>
      </c>
      <c r="J44" s="101">
        <f t="shared" si="3"/>
        <v>65280</v>
      </c>
      <c r="K44">
        <v>41</v>
      </c>
    </row>
    <row r="45" spans="1:11" ht="12.95" customHeight="1" x14ac:dyDescent="0.25">
      <c r="A45" t="s">
        <v>38</v>
      </c>
      <c r="B45" s="20" t="s">
        <v>119</v>
      </c>
      <c r="C45" s="20" t="s">
        <v>118</v>
      </c>
      <c r="D45" s="41">
        <v>17275.299999999996</v>
      </c>
      <c r="E45" s="4">
        <v>972528</v>
      </c>
      <c r="F45" s="5">
        <v>293</v>
      </c>
      <c r="G45" s="53">
        <v>56.295867510260329</v>
      </c>
      <c r="H45" s="102">
        <f t="shared" si="2"/>
        <v>14.684094216314513</v>
      </c>
      <c r="I45" s="5">
        <v>848006</v>
      </c>
      <c r="J45" s="101">
        <f t="shared" si="3"/>
        <v>124522</v>
      </c>
      <c r="K45">
        <v>70</v>
      </c>
    </row>
    <row r="46" spans="1:11" ht="12.95" customHeight="1" x14ac:dyDescent="0.25">
      <c r="A46" t="s">
        <v>38</v>
      </c>
      <c r="B46" s="20" t="s">
        <v>16</v>
      </c>
      <c r="C46" s="20" t="s">
        <v>105</v>
      </c>
      <c r="D46" s="41">
        <v>13770.779999999999</v>
      </c>
      <c r="E46" s="4">
        <v>781451</v>
      </c>
      <c r="F46" s="5">
        <v>77</v>
      </c>
      <c r="G46" s="53">
        <v>56.747039746477689</v>
      </c>
      <c r="H46" s="102">
        <f t="shared" si="2"/>
        <v>1.5878071387621651</v>
      </c>
      <c r="I46" s="5">
        <v>769237</v>
      </c>
      <c r="J46" s="101">
        <f t="shared" si="3"/>
        <v>12214</v>
      </c>
      <c r="K46">
        <v>34</v>
      </c>
    </row>
    <row r="47" spans="1:11" ht="12.95" customHeight="1" x14ac:dyDescent="0.25">
      <c r="A47" t="s">
        <v>38</v>
      </c>
      <c r="B47" s="20" t="s">
        <v>115</v>
      </c>
      <c r="C47" s="20" t="s">
        <v>114</v>
      </c>
      <c r="D47" s="41">
        <v>5045.1200000000008</v>
      </c>
      <c r="E47" s="4">
        <v>319914</v>
      </c>
      <c r="F47" s="5">
        <v>174</v>
      </c>
      <c r="G47" s="53">
        <v>63.410582899911191</v>
      </c>
      <c r="H47" s="102">
        <f t="shared" si="2"/>
        <v>21.097896115497882</v>
      </c>
      <c r="I47" s="5">
        <v>264178</v>
      </c>
      <c r="J47" s="101">
        <f t="shared" si="3"/>
        <v>55736</v>
      </c>
      <c r="K47">
        <v>46</v>
      </c>
    </row>
    <row r="48" spans="1:11" ht="12.95" customHeight="1" x14ac:dyDescent="0.25">
      <c r="A48" t="s">
        <v>38</v>
      </c>
      <c r="B48" s="20" t="s">
        <v>110</v>
      </c>
      <c r="C48" s="20" t="s">
        <v>45</v>
      </c>
      <c r="D48" s="41">
        <v>10390.649999999991</v>
      </c>
      <c r="E48" s="4">
        <v>661197</v>
      </c>
      <c r="F48" s="5">
        <v>272</v>
      </c>
      <c r="G48" s="53">
        <v>63.633843888495967</v>
      </c>
      <c r="H48" s="102">
        <f t="shared" si="2"/>
        <v>21.597882877829623</v>
      </c>
      <c r="I48" s="5">
        <v>543757</v>
      </c>
      <c r="J48" s="101">
        <f t="shared" si="3"/>
        <v>117440</v>
      </c>
      <c r="K48">
        <v>51</v>
      </c>
    </row>
    <row r="49" spans="1:11" ht="12.95" customHeight="1" x14ac:dyDescent="0.25">
      <c r="A49" t="s">
        <v>38</v>
      </c>
      <c r="B49" s="20" t="s">
        <v>117</v>
      </c>
      <c r="C49" s="20" t="s">
        <v>116</v>
      </c>
      <c r="D49" s="41">
        <v>8110.4999999999991</v>
      </c>
      <c r="E49" s="4">
        <v>520649</v>
      </c>
      <c r="F49" s="5">
        <v>225</v>
      </c>
      <c r="G49" s="53">
        <v>64.194439307071093</v>
      </c>
      <c r="H49" s="102">
        <f t="shared" si="2"/>
        <v>5.0352034537715085</v>
      </c>
      <c r="I49" s="5">
        <v>495690</v>
      </c>
      <c r="J49" s="101">
        <f t="shared" si="3"/>
        <v>24959</v>
      </c>
      <c r="K49">
        <v>67</v>
      </c>
    </row>
    <row r="50" spans="1:11" ht="12.95" customHeight="1" x14ac:dyDescent="0.25">
      <c r="A50" t="s">
        <v>38</v>
      </c>
      <c r="B50" s="20" t="s">
        <v>98</v>
      </c>
      <c r="C50" s="20" t="s">
        <v>97</v>
      </c>
      <c r="D50" s="41">
        <v>12646.909999999994</v>
      </c>
      <c r="E50" s="4">
        <v>919168</v>
      </c>
      <c r="F50" s="5">
        <v>174</v>
      </c>
      <c r="G50" s="53">
        <v>72.679255248910636</v>
      </c>
      <c r="H50" s="102">
        <f t="shared" si="2"/>
        <v>13.617237986462371</v>
      </c>
      <c r="I50" s="5">
        <v>809004</v>
      </c>
      <c r="J50" s="101">
        <f t="shared" si="3"/>
        <v>110164</v>
      </c>
      <c r="K50">
        <v>38</v>
      </c>
    </row>
    <row r="51" spans="1:11" ht="12.95" customHeight="1" x14ac:dyDescent="0.25">
      <c r="A51" t="s">
        <v>38</v>
      </c>
      <c r="B51" s="20" t="s">
        <v>6</v>
      </c>
      <c r="C51" s="20" t="s">
        <v>106</v>
      </c>
      <c r="D51" s="41">
        <v>8772.9900000000016</v>
      </c>
      <c r="E51" s="4">
        <v>727945</v>
      </c>
      <c r="F51" s="5">
        <v>103</v>
      </c>
      <c r="G51" s="53">
        <v>82.975701556709836</v>
      </c>
      <c r="H51" s="102">
        <f t="shared" si="2"/>
        <v>40.467824070053979</v>
      </c>
      <c r="I51" s="5">
        <v>518229</v>
      </c>
      <c r="J51" s="101">
        <f t="shared" si="3"/>
        <v>209716</v>
      </c>
      <c r="K51">
        <v>24</v>
      </c>
    </row>
    <row r="52" spans="1:11" ht="12.95" customHeight="1" x14ac:dyDescent="0.25">
      <c r="A52" t="s">
        <v>38</v>
      </c>
      <c r="B52" s="20" t="s">
        <v>14</v>
      </c>
      <c r="C52" s="20" t="s">
        <v>111</v>
      </c>
      <c r="D52" s="41">
        <v>6635.2099999999991</v>
      </c>
      <c r="E52" s="4">
        <v>585590</v>
      </c>
      <c r="F52" s="5">
        <v>135</v>
      </c>
      <c r="G52" s="53">
        <v>88.254930891411135</v>
      </c>
      <c r="H52" s="102">
        <f t="shared" si="2"/>
        <v>23.441930077890326</v>
      </c>
      <c r="I52" s="5">
        <v>474385</v>
      </c>
      <c r="J52" s="101">
        <f t="shared" si="3"/>
        <v>111205</v>
      </c>
      <c r="K52">
        <v>32</v>
      </c>
    </row>
    <row r="53" spans="1:11" ht="12.95" customHeight="1" x14ac:dyDescent="0.25">
      <c r="A53" t="s">
        <v>38</v>
      </c>
      <c r="B53" s="20" t="s">
        <v>104</v>
      </c>
      <c r="C53" s="20" t="s">
        <v>46</v>
      </c>
      <c r="D53" s="41">
        <v>10603.729999999996</v>
      </c>
      <c r="E53" s="4">
        <v>1018784</v>
      </c>
      <c r="F53" s="5">
        <v>78</v>
      </c>
      <c r="G53" s="53">
        <v>96.077889572820169</v>
      </c>
      <c r="H53" s="102">
        <f t="shared" si="2"/>
        <v>-5.3673389580026098</v>
      </c>
      <c r="I53" s="5">
        <v>1076567</v>
      </c>
      <c r="J53" s="101">
        <f t="shared" si="3"/>
        <v>-57783</v>
      </c>
      <c r="K53">
        <v>53</v>
      </c>
    </row>
    <row r="54" spans="1:11" ht="12.95" customHeight="1" x14ac:dyDescent="0.25">
      <c r="A54" t="s">
        <v>38</v>
      </c>
      <c r="B54" s="20" t="s">
        <v>112</v>
      </c>
      <c r="C54" s="20" t="s">
        <v>28</v>
      </c>
      <c r="D54" s="41">
        <v>5329.84</v>
      </c>
      <c r="E54" s="4">
        <v>582905</v>
      </c>
      <c r="F54" s="5">
        <v>102</v>
      </c>
      <c r="G54" s="53">
        <v>109.36632244119899</v>
      </c>
      <c r="H54" s="102">
        <f t="shared" si="2"/>
        <v>9.7420922925150357</v>
      </c>
      <c r="I54" s="5">
        <v>531159</v>
      </c>
      <c r="J54" s="101">
        <f t="shared" si="3"/>
        <v>51746</v>
      </c>
      <c r="K54">
        <v>59</v>
      </c>
    </row>
    <row r="55" spans="1:11" ht="12.95" customHeight="1" x14ac:dyDescent="0.25">
      <c r="A55" t="s">
        <v>38</v>
      </c>
      <c r="B55" s="20" t="s">
        <v>3</v>
      </c>
      <c r="C55" s="20" t="s">
        <v>109</v>
      </c>
      <c r="D55" s="41">
        <v>3037.02</v>
      </c>
      <c r="E55" s="4">
        <v>333940</v>
      </c>
      <c r="F55" s="5">
        <v>51</v>
      </c>
      <c r="G55" s="53">
        <v>109.95647048751736</v>
      </c>
      <c r="H55" s="102">
        <f t="shared" si="2"/>
        <v>16.559684743644777</v>
      </c>
      <c r="I55" s="5">
        <v>286497</v>
      </c>
      <c r="J55" s="101">
        <f t="shared" si="3"/>
        <v>47443</v>
      </c>
      <c r="K55">
        <v>21</v>
      </c>
    </row>
    <row r="56" spans="1:11" ht="12.95" customHeight="1" x14ac:dyDescent="0.25">
      <c r="A56" t="s">
        <v>38</v>
      </c>
      <c r="B56" s="20" t="s">
        <v>92</v>
      </c>
      <c r="C56" s="20" t="s">
        <v>91</v>
      </c>
      <c r="D56" s="41">
        <v>6305.2199999999993</v>
      </c>
      <c r="E56" s="4">
        <v>816772</v>
      </c>
      <c r="F56" s="5">
        <v>184</v>
      </c>
      <c r="G56" s="53">
        <v>129.53901687807883</v>
      </c>
      <c r="H56" s="102">
        <f t="shared" si="2"/>
        <v>36.462317031809441</v>
      </c>
      <c r="I56" s="5">
        <v>598533</v>
      </c>
      <c r="J56" s="101">
        <f t="shared" si="3"/>
        <v>218239</v>
      </c>
      <c r="K56">
        <v>63</v>
      </c>
    </row>
    <row r="57" spans="1:11" ht="12.95" customHeight="1" x14ac:dyDescent="0.25">
      <c r="A57" t="s">
        <v>38</v>
      </c>
      <c r="B57" s="20" t="s">
        <v>19</v>
      </c>
      <c r="C57" s="20" t="s">
        <v>95</v>
      </c>
      <c r="D57" s="41">
        <v>5908.1600000000026</v>
      </c>
      <c r="E57" s="4">
        <v>781788</v>
      </c>
      <c r="F57" s="5">
        <v>221</v>
      </c>
      <c r="G57" s="53">
        <v>132.32343064507387</v>
      </c>
      <c r="H57" s="102">
        <f t="shared" si="2"/>
        <v>38.223016660213325</v>
      </c>
      <c r="I57" s="5">
        <v>565599</v>
      </c>
      <c r="J57" s="101">
        <f t="shared" si="3"/>
        <v>216189</v>
      </c>
      <c r="K57">
        <v>37</v>
      </c>
    </row>
    <row r="58" spans="1:11" ht="12.95" customHeight="1" x14ac:dyDescent="0.25">
      <c r="A58" t="s">
        <v>38</v>
      </c>
      <c r="B58" s="20" t="s">
        <v>86</v>
      </c>
      <c r="C58" s="20" t="s">
        <v>47</v>
      </c>
      <c r="D58" s="41">
        <v>11316.210000000001</v>
      </c>
      <c r="E58" s="4">
        <v>1511251</v>
      </c>
      <c r="F58" s="5">
        <v>45</v>
      </c>
      <c r="G58" s="53">
        <v>133.54745095752023</v>
      </c>
      <c r="H58" s="102">
        <f t="shared" si="2"/>
        <v>31.489966310748542</v>
      </c>
      <c r="I58" s="5">
        <v>1149328</v>
      </c>
      <c r="J58" s="101">
        <f t="shared" si="3"/>
        <v>361923</v>
      </c>
      <c r="K58">
        <v>50</v>
      </c>
    </row>
    <row r="59" spans="1:11" ht="12.95" customHeight="1" x14ac:dyDescent="0.25">
      <c r="A59" t="s">
        <v>38</v>
      </c>
      <c r="B59" s="20" t="s">
        <v>88</v>
      </c>
      <c r="C59" s="20" t="s">
        <v>87</v>
      </c>
      <c r="D59" s="41">
        <v>14036.079999999994</v>
      </c>
      <c r="E59" s="4">
        <v>1950219</v>
      </c>
      <c r="F59" s="5">
        <v>106</v>
      </c>
      <c r="G59" s="53">
        <v>138.94328046007152</v>
      </c>
      <c r="H59" s="102">
        <f t="shared" si="2"/>
        <v>12.409930849717888</v>
      </c>
      <c r="I59" s="5">
        <v>1734917</v>
      </c>
      <c r="J59" s="101">
        <f t="shared" si="3"/>
        <v>215302</v>
      </c>
      <c r="K59">
        <v>61</v>
      </c>
    </row>
    <row r="60" spans="1:11" ht="12.95" customHeight="1" x14ac:dyDescent="0.25">
      <c r="A60" t="s">
        <v>38</v>
      </c>
      <c r="B60" s="20" t="s">
        <v>17</v>
      </c>
      <c r="C60" s="20" t="s">
        <v>75</v>
      </c>
      <c r="D60" s="41">
        <v>7949.9400000000005</v>
      </c>
      <c r="E60" s="4">
        <v>1121815</v>
      </c>
      <c r="F60" s="5">
        <v>93</v>
      </c>
      <c r="G60" s="53">
        <v>141.10987001159756</v>
      </c>
      <c r="H60" s="102">
        <f t="shared" si="2"/>
        <v>1.2085682399886721</v>
      </c>
      <c r="I60" s="5">
        <v>1108419</v>
      </c>
      <c r="J60" s="101">
        <f t="shared" si="3"/>
        <v>13396</v>
      </c>
      <c r="K60">
        <v>35</v>
      </c>
    </row>
    <row r="61" spans="1:11" ht="12.95" customHeight="1" x14ac:dyDescent="0.25">
      <c r="A61" t="s">
        <v>38</v>
      </c>
      <c r="B61" s="20" t="s">
        <v>13</v>
      </c>
      <c r="C61" s="20" t="s">
        <v>78</v>
      </c>
      <c r="D61" s="41">
        <v>7438.33</v>
      </c>
      <c r="E61" s="4">
        <v>1244049</v>
      </c>
      <c r="F61" s="5">
        <v>45</v>
      </c>
      <c r="G61" s="53">
        <v>167.24842807458126</v>
      </c>
      <c r="H61" s="102">
        <f t="shared" si="2"/>
        <v>10.571813297425582</v>
      </c>
      <c r="I61" s="5">
        <v>1125105</v>
      </c>
      <c r="J61" s="101">
        <f t="shared" si="3"/>
        <v>118944</v>
      </c>
      <c r="K61">
        <v>31</v>
      </c>
    </row>
    <row r="62" spans="1:11" ht="12.95" customHeight="1" x14ac:dyDescent="0.25">
      <c r="A62" t="s">
        <v>38</v>
      </c>
      <c r="B62" s="20" t="s">
        <v>74</v>
      </c>
      <c r="C62" s="20" t="s">
        <v>73</v>
      </c>
      <c r="D62" s="41">
        <v>4494.8899999999994</v>
      </c>
      <c r="E62" s="4">
        <v>945408</v>
      </c>
      <c r="F62" s="5">
        <v>61</v>
      </c>
      <c r="G62" s="53">
        <v>210.32950750741401</v>
      </c>
      <c r="H62" s="102">
        <f t="shared" si="2"/>
        <v>3.5926194992225602</v>
      </c>
      <c r="I62" s="5">
        <v>912621</v>
      </c>
      <c r="J62" s="101">
        <f t="shared" si="3"/>
        <v>32787</v>
      </c>
      <c r="K62">
        <v>56</v>
      </c>
    </row>
    <row r="63" spans="1:11" ht="12.95" customHeight="1" x14ac:dyDescent="0.25">
      <c r="A63" t="s">
        <v>38</v>
      </c>
      <c r="B63" s="20" t="s">
        <v>77</v>
      </c>
      <c r="C63" s="20" t="s">
        <v>76</v>
      </c>
      <c r="D63" s="41">
        <v>7308.1199999999963</v>
      </c>
      <c r="E63" s="4">
        <v>1685920</v>
      </c>
      <c r="F63" s="5">
        <v>103</v>
      </c>
      <c r="G63" s="53">
        <v>230.69134059101395</v>
      </c>
      <c r="H63" s="102">
        <f t="shared" si="2"/>
        <v>31.830838776370342</v>
      </c>
      <c r="I63" s="5">
        <v>1278851</v>
      </c>
      <c r="J63" s="101">
        <f t="shared" si="3"/>
        <v>407069</v>
      </c>
      <c r="K63">
        <v>49</v>
      </c>
    </row>
    <row r="64" spans="1:11" ht="12.95" customHeight="1" x14ac:dyDescent="0.25">
      <c r="A64" t="s">
        <v>38</v>
      </c>
      <c r="B64" s="20" t="s">
        <v>9</v>
      </c>
      <c r="C64" s="20" t="s">
        <v>81</v>
      </c>
      <c r="D64" s="41">
        <v>4991.71</v>
      </c>
      <c r="E64" s="4">
        <v>1171543</v>
      </c>
      <c r="F64" s="5">
        <v>67</v>
      </c>
      <c r="G64" s="53">
        <v>234.69772883440746</v>
      </c>
      <c r="H64" s="102">
        <f t="shared" si="2"/>
        <v>38.540851199697258</v>
      </c>
      <c r="I64" s="5">
        <v>845630</v>
      </c>
      <c r="J64" s="101">
        <f t="shared" si="3"/>
        <v>325913</v>
      </c>
      <c r="K64">
        <v>27</v>
      </c>
    </row>
    <row r="65" spans="1:11" ht="12.95" customHeight="1" x14ac:dyDescent="0.25">
      <c r="A65" t="s">
        <v>38</v>
      </c>
      <c r="B65" s="20" t="s">
        <v>100</v>
      </c>
      <c r="C65" s="20" t="s">
        <v>99</v>
      </c>
      <c r="D65" s="41">
        <v>10812.239999999994</v>
      </c>
      <c r="E65" s="4">
        <v>2591875</v>
      </c>
      <c r="F65" s="5">
        <v>266</v>
      </c>
      <c r="G65" s="53">
        <v>239.71674694605386</v>
      </c>
      <c r="H65" s="102">
        <f t="shared" si="2"/>
        <v>17.748273668907878</v>
      </c>
      <c r="I65" s="5">
        <v>2201200</v>
      </c>
      <c r="J65" s="101">
        <f t="shared" si="3"/>
        <v>390675</v>
      </c>
      <c r="K65">
        <v>66</v>
      </c>
    </row>
    <row r="66" spans="1:11" ht="12.95" customHeight="1" x14ac:dyDescent="0.25">
      <c r="A66" t="s">
        <v>38</v>
      </c>
      <c r="B66" s="20" t="s">
        <v>80</v>
      </c>
      <c r="C66" s="20" t="s">
        <v>79</v>
      </c>
      <c r="D66" s="41">
        <v>4069.7200000000012</v>
      </c>
      <c r="E66" s="4">
        <v>1131065</v>
      </c>
      <c r="F66" s="5">
        <v>34</v>
      </c>
      <c r="G66" s="53">
        <v>277.92206834868239</v>
      </c>
      <c r="H66" s="102">
        <f t="shared" si="2"/>
        <v>26.010617260568523</v>
      </c>
      <c r="I66" s="5">
        <v>897595</v>
      </c>
      <c r="J66" s="101">
        <f t="shared" si="3"/>
        <v>233470</v>
      </c>
      <c r="K66">
        <v>55</v>
      </c>
    </row>
    <row r="67" spans="1:11" ht="12.95" customHeight="1" x14ac:dyDescent="0.25">
      <c r="A67" t="s">
        <v>38</v>
      </c>
      <c r="B67" s="20" t="s">
        <v>72</v>
      </c>
      <c r="C67" s="20" t="s">
        <v>71</v>
      </c>
      <c r="D67" s="41">
        <v>3375.39</v>
      </c>
      <c r="E67" s="4">
        <v>1044887</v>
      </c>
      <c r="F67" s="5">
        <v>54</v>
      </c>
      <c r="G67" s="53">
        <v>309.56037672683749</v>
      </c>
      <c r="H67" s="102">
        <f t="shared" ref="H67:H74" si="4">+(E67/I67-1)*100</f>
        <v>27.630542299137261</v>
      </c>
      <c r="I67" s="5">
        <v>818681</v>
      </c>
      <c r="J67" s="101">
        <f t="shared" ref="J67:J74" si="5">+E67-I67</f>
        <v>226206</v>
      </c>
      <c r="K67">
        <v>58</v>
      </c>
    </row>
    <row r="68" spans="1:11" ht="12.95" customHeight="1" x14ac:dyDescent="0.25">
      <c r="A68" t="s">
        <v>38</v>
      </c>
      <c r="B68" s="20" t="s">
        <v>5</v>
      </c>
      <c r="C68" s="20" t="s">
        <v>82</v>
      </c>
      <c r="D68" s="41">
        <v>5816.36</v>
      </c>
      <c r="E68" s="4">
        <v>1879888</v>
      </c>
      <c r="F68" s="5">
        <v>141</v>
      </c>
      <c r="G68" s="53">
        <v>323.20695417752688</v>
      </c>
      <c r="H68" s="102">
        <f t="shared" si="4"/>
        <v>30.083092065565786</v>
      </c>
      <c r="I68" s="5">
        <v>1445144</v>
      </c>
      <c r="J68" s="101">
        <f t="shared" si="5"/>
        <v>434744</v>
      </c>
      <c r="K68">
        <v>23</v>
      </c>
    </row>
    <row r="69" spans="1:11" ht="12.95" customHeight="1" x14ac:dyDescent="0.25">
      <c r="A69" t="s">
        <v>38</v>
      </c>
      <c r="B69" s="20" t="s">
        <v>84</v>
      </c>
      <c r="C69" s="20" t="s">
        <v>83</v>
      </c>
      <c r="D69" s="41">
        <v>1980.3600000000004</v>
      </c>
      <c r="E69" s="4">
        <v>727121</v>
      </c>
      <c r="F69" s="5">
        <v>88</v>
      </c>
      <c r="G69" s="53">
        <v>367.16607081540724</v>
      </c>
      <c r="H69" s="102">
        <f t="shared" si="4"/>
        <v>7.0287177826515723</v>
      </c>
      <c r="I69" s="5">
        <v>679370</v>
      </c>
      <c r="J69" s="101">
        <f t="shared" si="5"/>
        <v>47751</v>
      </c>
      <c r="K69">
        <v>40</v>
      </c>
    </row>
    <row r="70" spans="1:11" ht="12.95" customHeight="1" x14ac:dyDescent="0.25">
      <c r="A70" t="s">
        <v>38</v>
      </c>
      <c r="B70" s="20" t="s">
        <v>70</v>
      </c>
      <c r="C70" s="20" t="s">
        <v>69</v>
      </c>
      <c r="D70" s="41">
        <v>2215.4800000000005</v>
      </c>
      <c r="E70" s="4">
        <v>1159443</v>
      </c>
      <c r="F70" s="5">
        <v>112</v>
      </c>
      <c r="G70" s="53">
        <v>523.33715492805163</v>
      </c>
      <c r="H70" s="102">
        <f t="shared" si="4"/>
        <v>2.3583752159607396</v>
      </c>
      <c r="I70" s="5">
        <v>1132729</v>
      </c>
      <c r="J70" s="101">
        <f t="shared" si="5"/>
        <v>26714</v>
      </c>
      <c r="K70">
        <v>68</v>
      </c>
    </row>
    <row r="71" spans="1:11" ht="12.95" customHeight="1" x14ac:dyDescent="0.25">
      <c r="A71" t="s">
        <v>38</v>
      </c>
      <c r="B71" s="20" t="s">
        <v>10</v>
      </c>
      <c r="C71" s="20" t="s">
        <v>96</v>
      </c>
      <c r="D71" s="41">
        <v>7729.7199999999939</v>
      </c>
      <c r="E71" s="4">
        <v>5743402</v>
      </c>
      <c r="F71" s="5">
        <v>311</v>
      </c>
      <c r="G71" s="53">
        <v>743.02846674911962</v>
      </c>
      <c r="H71" s="102">
        <f t="shared" si="4"/>
        <v>21.264064580682263</v>
      </c>
      <c r="I71" s="5">
        <v>4736277</v>
      </c>
      <c r="J71" s="101">
        <f t="shared" si="5"/>
        <v>1007125</v>
      </c>
      <c r="K71">
        <v>28</v>
      </c>
    </row>
    <row r="72" spans="1:11" ht="12.95" customHeight="1" x14ac:dyDescent="0.25">
      <c r="A72" t="s">
        <v>38</v>
      </c>
      <c r="B72" s="20" t="s">
        <v>85</v>
      </c>
      <c r="C72" s="20" t="s">
        <v>48</v>
      </c>
      <c r="D72" s="41">
        <v>8027.4499999999971</v>
      </c>
      <c r="E72" s="4">
        <v>6779888</v>
      </c>
      <c r="F72" s="5">
        <v>179</v>
      </c>
      <c r="G72" s="53">
        <v>844.58800739961043</v>
      </c>
      <c r="H72" s="102">
        <f t="shared" si="4"/>
        <v>30.247004653621779</v>
      </c>
      <c r="I72" s="5">
        <v>5205408</v>
      </c>
      <c r="J72" s="101">
        <f t="shared" si="5"/>
        <v>1574480</v>
      </c>
      <c r="K72">
        <v>48</v>
      </c>
    </row>
    <row r="73" spans="1:11" ht="12.95" customHeight="1" x14ac:dyDescent="0.25">
      <c r="A73" t="s">
        <v>38</v>
      </c>
      <c r="B73" s="20" t="s">
        <v>68</v>
      </c>
      <c r="C73" s="20" t="s">
        <v>67</v>
      </c>
      <c r="D73" s="41">
        <v>19.87</v>
      </c>
      <c r="E73" s="4">
        <v>84202</v>
      </c>
      <c r="F73" s="5">
        <v>1</v>
      </c>
      <c r="G73" s="53">
        <v>4237.6446904881732</v>
      </c>
      <c r="H73" s="102">
        <f t="shared" si="4"/>
        <v>11.909730067383473</v>
      </c>
      <c r="I73" s="5">
        <v>75241</v>
      </c>
      <c r="J73" s="101">
        <f t="shared" si="5"/>
        <v>8961</v>
      </c>
      <c r="K73">
        <v>71</v>
      </c>
    </row>
    <row r="74" spans="1:11" ht="12.95" customHeight="1" x14ac:dyDescent="0.25">
      <c r="A74" t="s">
        <v>38</v>
      </c>
      <c r="B74" s="21" t="s">
        <v>66</v>
      </c>
      <c r="C74" s="21" t="s">
        <v>65</v>
      </c>
      <c r="D74" s="42">
        <v>14.24</v>
      </c>
      <c r="E74" s="6">
        <v>87076</v>
      </c>
      <c r="F74" s="7">
        <v>1</v>
      </c>
      <c r="G74" s="51">
        <v>6114.8876404494385</v>
      </c>
      <c r="H74" s="114">
        <f t="shared" si="4"/>
        <v>31.409685646590102</v>
      </c>
      <c r="I74" s="7">
        <v>66263</v>
      </c>
      <c r="J74" s="113">
        <f t="shared" si="5"/>
        <v>20813</v>
      </c>
      <c r="K74">
        <v>72</v>
      </c>
    </row>
  </sheetData>
  <sortState xmlns:xlrd2="http://schemas.microsoft.com/office/spreadsheetml/2017/richdata2" ref="A4:K74">
    <sortCondition ref="A4:A74"/>
    <sortCondition ref="G4:G74"/>
  </sortState>
  <printOptions horizontalCentered="1"/>
  <pageMargins left="0.31496062992125984" right="0.31496062992125984" top="0.55118110236220474" bottom="0.55118110236220474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55471-BCA2-4893-AD57-52C41829B0D9}">
  <sheetPr>
    <pageSetUpPr fitToPage="1"/>
  </sheetPr>
  <dimension ref="A1:N74"/>
  <sheetViews>
    <sheetView showZeros="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" sqref="C1"/>
    </sheetView>
  </sheetViews>
  <sheetFormatPr baseColWidth="10" defaultRowHeight="15" x14ac:dyDescent="0.25"/>
  <cols>
    <col min="1" max="2" width="3.7109375" hidden="1" customWidth="1"/>
    <col min="3" max="3" width="23.7109375" customWidth="1"/>
    <col min="4" max="4" width="6" style="48" bestFit="1" customWidth="1"/>
    <col min="5" max="5" width="6.28515625" style="48" bestFit="1" customWidth="1"/>
    <col min="6" max="6" width="7" style="48" bestFit="1" customWidth="1"/>
    <col min="7" max="7" width="8.5703125" style="49" bestFit="1" customWidth="1"/>
    <col min="8" max="8" width="9.140625" bestFit="1" customWidth="1"/>
    <col min="9" max="9" width="8.140625" bestFit="1" customWidth="1"/>
    <col min="10" max="10" width="10.140625" style="48" bestFit="1" customWidth="1"/>
    <col min="11" max="11" width="10.28515625" style="122" bestFit="1" customWidth="1"/>
    <col min="12" max="12" width="9.140625" bestFit="1" customWidth="1"/>
    <col min="13" max="13" width="8.28515625" style="123" bestFit="1" customWidth="1"/>
    <col min="14" max="14" width="3" hidden="1" customWidth="1"/>
  </cols>
  <sheetData>
    <row r="1" spans="1:14" ht="12.95" customHeight="1" x14ac:dyDescent="0.25">
      <c r="D1" s="156" t="s">
        <v>191</v>
      </c>
      <c r="E1" s="157"/>
      <c r="F1" s="157"/>
      <c r="G1" s="157"/>
      <c r="H1" s="157"/>
      <c r="I1" s="157"/>
      <c r="J1" s="157"/>
      <c r="K1" s="157"/>
      <c r="L1" s="157"/>
      <c r="M1" s="158"/>
    </row>
    <row r="2" spans="1:14" ht="12.95" customHeight="1" x14ac:dyDescent="0.25">
      <c r="A2" t="s">
        <v>1</v>
      </c>
      <c r="B2" s="82" t="s">
        <v>165</v>
      </c>
      <c r="C2" s="14" t="s">
        <v>164</v>
      </c>
      <c r="D2" s="62" t="s">
        <v>162</v>
      </c>
      <c r="E2" s="61" t="s">
        <v>163</v>
      </c>
      <c r="F2" s="61" t="s">
        <v>160</v>
      </c>
      <c r="G2" s="63" t="s">
        <v>168</v>
      </c>
      <c r="H2" s="13" t="s">
        <v>189</v>
      </c>
      <c r="I2" s="13" t="s">
        <v>161</v>
      </c>
      <c r="J2" s="61" t="s">
        <v>159</v>
      </c>
      <c r="K2" s="83" t="s">
        <v>169</v>
      </c>
      <c r="L2" s="13" t="s">
        <v>190</v>
      </c>
      <c r="M2" s="84" t="s">
        <v>170</v>
      </c>
      <c r="N2" t="s">
        <v>171</v>
      </c>
    </row>
    <row r="3" spans="1:14" ht="12.95" customHeight="1" x14ac:dyDescent="0.25">
      <c r="A3" t="s">
        <v>22</v>
      </c>
      <c r="B3" s="87" t="s">
        <v>172</v>
      </c>
      <c r="C3" s="88" t="s">
        <v>37</v>
      </c>
      <c r="D3" s="89">
        <v>48.878781856558952</v>
      </c>
      <c r="E3" s="89">
        <v>2.7305021970654022</v>
      </c>
      <c r="F3" s="89">
        <v>48.690198007625135</v>
      </c>
      <c r="G3" s="90">
        <v>247328.65000000037</v>
      </c>
      <c r="H3" s="91">
        <v>1295645</v>
      </c>
      <c r="I3" s="92">
        <v>3959</v>
      </c>
      <c r="J3" s="93">
        <v>5.2385560669982958</v>
      </c>
      <c r="K3" s="94">
        <v>-21.528897814865267</v>
      </c>
      <c r="L3" s="91">
        <v>1651111</v>
      </c>
      <c r="M3" s="95">
        <v>-355466</v>
      </c>
      <c r="N3">
        <v>1</v>
      </c>
    </row>
    <row r="4" spans="1:14" ht="12.95" customHeight="1" x14ac:dyDescent="0.25">
      <c r="A4" t="s">
        <v>21</v>
      </c>
      <c r="B4" s="19" t="s">
        <v>9</v>
      </c>
      <c r="C4" s="19" t="s">
        <v>158</v>
      </c>
      <c r="D4" s="75">
        <v>75.815100388257008</v>
      </c>
      <c r="E4" s="75">
        <v>14.065366747420997</v>
      </c>
      <c r="F4" s="75">
        <v>76.868327402135236</v>
      </c>
      <c r="G4" s="74">
        <v>71435.76999999996</v>
      </c>
      <c r="H4" s="2">
        <v>336854</v>
      </c>
      <c r="I4" s="3">
        <v>1728</v>
      </c>
      <c r="J4" s="76">
        <v>4.7154807738476139</v>
      </c>
      <c r="K4" s="97">
        <v>-29.579425771303612</v>
      </c>
      <c r="L4" s="2">
        <v>478346</v>
      </c>
      <c r="M4" s="98">
        <v>-141492</v>
      </c>
      <c r="N4">
        <v>8</v>
      </c>
    </row>
    <row r="5" spans="1:14" ht="12.95" customHeight="1" x14ac:dyDescent="0.25">
      <c r="A5" t="s">
        <v>21</v>
      </c>
      <c r="B5" s="20" t="s">
        <v>4</v>
      </c>
      <c r="C5" s="20" t="s">
        <v>157</v>
      </c>
      <c r="D5" s="53">
        <v>73.220294941980825</v>
      </c>
      <c r="E5" s="53">
        <v>10.997893020187439</v>
      </c>
      <c r="F5" s="53">
        <v>77.017783857729142</v>
      </c>
      <c r="G5" s="41">
        <v>34941.640000000014</v>
      </c>
      <c r="H5" s="4">
        <v>146205</v>
      </c>
      <c r="I5" s="5">
        <v>563</v>
      </c>
      <c r="J5" s="52">
        <v>4.1842626734177317</v>
      </c>
      <c r="K5" s="100">
        <v>-15.57237890652069</v>
      </c>
      <c r="L5" s="4">
        <v>173172</v>
      </c>
      <c r="M5" s="101">
        <v>-26967</v>
      </c>
      <c r="N5">
        <v>3</v>
      </c>
    </row>
    <row r="6" spans="1:14" ht="12.95" customHeight="1" x14ac:dyDescent="0.25">
      <c r="A6" t="s">
        <v>21</v>
      </c>
      <c r="B6" s="20" t="s">
        <v>10</v>
      </c>
      <c r="C6" s="103" t="s">
        <v>156</v>
      </c>
      <c r="D6" s="104">
        <v>62.209121967322034</v>
      </c>
      <c r="E6" s="104">
        <v>10.577732186399416</v>
      </c>
      <c r="F6" s="104">
        <v>67.464635473340593</v>
      </c>
      <c r="G6" s="105">
        <v>49431.809999999954</v>
      </c>
      <c r="H6" s="106">
        <v>216338</v>
      </c>
      <c r="I6" s="107">
        <v>620</v>
      </c>
      <c r="J6" s="108">
        <v>4.3764935979483699</v>
      </c>
      <c r="K6" s="109">
        <v>-22.314429454285602</v>
      </c>
      <c r="L6" s="106">
        <v>278479</v>
      </c>
      <c r="M6" s="110">
        <v>-62141</v>
      </c>
      <c r="N6">
        <v>9</v>
      </c>
    </row>
    <row r="7" spans="1:14" ht="12.95" customHeight="1" x14ac:dyDescent="0.25">
      <c r="A7" t="s">
        <v>21</v>
      </c>
      <c r="B7" s="20" t="s">
        <v>19</v>
      </c>
      <c r="C7" s="20" t="s">
        <v>155</v>
      </c>
      <c r="D7" s="53">
        <v>56.361196562222496</v>
      </c>
      <c r="E7" s="53">
        <v>3.3074513775577188</v>
      </c>
      <c r="F7" s="53">
        <v>54.597701149425291</v>
      </c>
      <c r="G7" s="41">
        <v>2843.49</v>
      </c>
      <c r="H7" s="4">
        <v>10581</v>
      </c>
      <c r="I7" s="5">
        <v>95</v>
      </c>
      <c r="J7" s="52">
        <v>3.7211314265216338</v>
      </c>
      <c r="K7" s="100">
        <v>-22.963232617400799</v>
      </c>
      <c r="L7" s="4">
        <v>13735</v>
      </c>
      <c r="M7" s="101">
        <v>-3154</v>
      </c>
      <c r="N7">
        <v>18</v>
      </c>
    </row>
    <row r="8" spans="1:14" ht="12.95" customHeight="1" x14ac:dyDescent="0.25">
      <c r="A8" t="s">
        <v>21</v>
      </c>
      <c r="B8" s="20" t="s">
        <v>8</v>
      </c>
      <c r="C8" s="20" t="s">
        <v>154</v>
      </c>
      <c r="D8" s="53">
        <v>52.763497590922043</v>
      </c>
      <c r="E8" s="53">
        <v>3.0797471286058622</v>
      </c>
      <c r="F8" s="53">
        <v>30.392156862745097</v>
      </c>
      <c r="G8" s="41">
        <v>2812.2099999999996</v>
      </c>
      <c r="H8" s="4">
        <v>17952</v>
      </c>
      <c r="I8" s="5">
        <v>31</v>
      </c>
      <c r="J8" s="52">
        <v>6.3835915525511977</v>
      </c>
      <c r="K8" s="100">
        <v>-21.95121951219512</v>
      </c>
      <c r="L8" s="4">
        <v>23001</v>
      </c>
      <c r="M8" s="101">
        <v>-5049</v>
      </c>
      <c r="N8">
        <v>7</v>
      </c>
    </row>
    <row r="9" spans="1:14" ht="12.95" customHeight="1" x14ac:dyDescent="0.25">
      <c r="A9" t="s">
        <v>21</v>
      </c>
      <c r="B9" s="20" t="s">
        <v>13</v>
      </c>
      <c r="C9" s="20" t="s">
        <v>152</v>
      </c>
      <c r="D9" s="53">
        <v>50.739864792648405</v>
      </c>
      <c r="E9" s="53">
        <v>13.138412405414728</v>
      </c>
      <c r="F9" s="53">
        <v>44.072164948453612</v>
      </c>
      <c r="G9" s="41">
        <v>21125.700000000019</v>
      </c>
      <c r="H9" s="4">
        <v>139791</v>
      </c>
      <c r="I9" s="5">
        <v>171</v>
      </c>
      <c r="J9" s="52">
        <v>6.6171061787301664</v>
      </c>
      <c r="K9" s="100">
        <v>-18.537188011724869</v>
      </c>
      <c r="L9" s="4">
        <v>171601</v>
      </c>
      <c r="M9" s="101">
        <v>-31810</v>
      </c>
      <c r="N9">
        <v>12</v>
      </c>
    </row>
    <row r="10" spans="1:14" ht="12.95" customHeight="1" x14ac:dyDescent="0.25">
      <c r="A10" t="s">
        <v>21</v>
      </c>
      <c r="B10" s="20" t="s">
        <v>17</v>
      </c>
      <c r="C10" s="20" t="s">
        <v>153</v>
      </c>
      <c r="D10" s="53">
        <v>47.108409964727933</v>
      </c>
      <c r="E10" s="53">
        <v>3.3784182323876242</v>
      </c>
      <c r="F10" s="53">
        <v>39.705882352941174</v>
      </c>
      <c r="G10" s="41">
        <v>4894.869999999999</v>
      </c>
      <c r="H10" s="4">
        <v>22338</v>
      </c>
      <c r="I10" s="5">
        <v>108</v>
      </c>
      <c r="J10" s="52">
        <v>4.5635532710776801</v>
      </c>
      <c r="K10" s="100">
        <v>-14.688359303391385</v>
      </c>
      <c r="L10" s="4">
        <v>26184</v>
      </c>
      <c r="M10" s="101">
        <v>-3846</v>
      </c>
      <c r="N10">
        <v>16</v>
      </c>
    </row>
    <row r="11" spans="1:14" ht="12.95" customHeight="1" x14ac:dyDescent="0.25">
      <c r="A11" t="s">
        <v>21</v>
      </c>
      <c r="B11" s="20" t="s">
        <v>11</v>
      </c>
      <c r="C11" s="20" t="s">
        <v>151</v>
      </c>
      <c r="D11" s="53">
        <v>40.806136343533645</v>
      </c>
      <c r="E11" s="53">
        <v>0.87501039460423968</v>
      </c>
      <c r="F11" s="53">
        <v>25.343189017951424</v>
      </c>
      <c r="G11" s="41">
        <v>13101.920000000007</v>
      </c>
      <c r="H11" s="4">
        <v>68080</v>
      </c>
      <c r="I11" s="5">
        <v>240</v>
      </c>
      <c r="J11" s="52">
        <v>5.1961849866279115</v>
      </c>
      <c r="K11" s="100">
        <v>-3.7044371207513582</v>
      </c>
      <c r="L11" s="4">
        <v>70699</v>
      </c>
      <c r="M11" s="101">
        <v>-2619</v>
      </c>
      <c r="N11">
        <v>10</v>
      </c>
    </row>
    <row r="12" spans="1:14" ht="12.95" customHeight="1" x14ac:dyDescent="0.25">
      <c r="A12" t="s">
        <v>21</v>
      </c>
      <c r="B12" s="20" t="s">
        <v>5</v>
      </c>
      <c r="C12" s="20" t="s">
        <v>150</v>
      </c>
      <c r="D12" s="53">
        <v>34.462778663734376</v>
      </c>
      <c r="E12" s="53">
        <v>2.1975217514213021</v>
      </c>
      <c r="F12" s="53">
        <v>33.333333333333336</v>
      </c>
      <c r="G12" s="41">
        <v>3654.3399999999997</v>
      </c>
      <c r="H12" s="4">
        <v>22388</v>
      </c>
      <c r="I12" s="5">
        <v>26</v>
      </c>
      <c r="J12" s="52">
        <v>6.1264140720348959</v>
      </c>
      <c r="K12" s="100">
        <v>-32.564233862465741</v>
      </c>
      <c r="L12" s="4">
        <v>33199</v>
      </c>
      <c r="M12" s="101">
        <v>-10811</v>
      </c>
      <c r="N12">
        <v>4</v>
      </c>
    </row>
    <row r="13" spans="1:14" ht="12.95" customHeight="1" x14ac:dyDescent="0.25">
      <c r="A13" t="s">
        <v>21</v>
      </c>
      <c r="B13" s="20" t="s">
        <v>12</v>
      </c>
      <c r="C13" s="20" t="s">
        <v>149</v>
      </c>
      <c r="D13" s="53">
        <v>33.691600816891103</v>
      </c>
      <c r="E13" s="53">
        <v>1.0038057458120879</v>
      </c>
      <c r="F13" s="53">
        <v>22.693726937269371</v>
      </c>
      <c r="G13" s="41">
        <v>7837.95</v>
      </c>
      <c r="H13" s="4">
        <v>50766</v>
      </c>
      <c r="I13" s="5">
        <v>123</v>
      </c>
      <c r="J13" s="52">
        <v>6.476948691941133</v>
      </c>
      <c r="K13" s="100">
        <v>-15.199198195940866</v>
      </c>
      <c r="L13" s="4">
        <v>59865</v>
      </c>
      <c r="M13" s="101">
        <v>-9099</v>
      </c>
      <c r="N13">
        <v>11</v>
      </c>
    </row>
    <row r="14" spans="1:14" ht="12.95" customHeight="1" x14ac:dyDescent="0.25">
      <c r="A14" t="s">
        <v>21</v>
      </c>
      <c r="B14" s="20" t="s">
        <v>3</v>
      </c>
      <c r="C14" s="20" t="s">
        <v>148</v>
      </c>
      <c r="D14" s="53">
        <v>28.58794882537407</v>
      </c>
      <c r="E14" s="53">
        <v>2.2143419075467863</v>
      </c>
      <c r="F14" s="53">
        <v>21.019108280254777</v>
      </c>
      <c r="G14" s="41">
        <v>25042.500000000004</v>
      </c>
      <c r="H14" s="4">
        <v>187431</v>
      </c>
      <c r="I14" s="5">
        <v>165</v>
      </c>
      <c r="J14" s="52">
        <v>7.48451632225217</v>
      </c>
      <c r="K14" s="100">
        <v>-13.494715465915908</v>
      </c>
      <c r="L14" s="4">
        <v>216670</v>
      </c>
      <c r="M14" s="101">
        <v>-29239</v>
      </c>
      <c r="N14">
        <v>2</v>
      </c>
    </row>
    <row r="15" spans="1:14" ht="12.95" customHeight="1" x14ac:dyDescent="0.25">
      <c r="A15" t="s">
        <v>21</v>
      </c>
      <c r="B15" s="20" t="s">
        <v>14</v>
      </c>
      <c r="C15" s="20" t="s">
        <v>146</v>
      </c>
      <c r="D15" s="53">
        <v>22.422537154171035</v>
      </c>
      <c r="E15" s="53">
        <v>1.9200768075137529</v>
      </c>
      <c r="F15" s="53">
        <v>13.738019169329073</v>
      </c>
      <c r="G15" s="41">
        <v>6631.86</v>
      </c>
      <c r="H15" s="4">
        <v>51877</v>
      </c>
      <c r="I15" s="5">
        <v>43</v>
      </c>
      <c r="J15" s="52">
        <v>7.8223907018543821</v>
      </c>
      <c r="K15" s="100">
        <v>-36.680540467966161</v>
      </c>
      <c r="L15" s="4">
        <v>81929</v>
      </c>
      <c r="M15" s="101">
        <v>-30052</v>
      </c>
      <c r="N15">
        <v>13</v>
      </c>
    </row>
    <row r="16" spans="1:14" ht="12.95" customHeight="1" x14ac:dyDescent="0.25">
      <c r="A16" t="s">
        <v>21</v>
      </c>
      <c r="B16" s="20" t="s">
        <v>18</v>
      </c>
      <c r="C16" s="20" t="s">
        <v>147</v>
      </c>
      <c r="D16" s="53">
        <v>19.382097814695687</v>
      </c>
      <c r="E16" s="53">
        <v>0.36667351195944703</v>
      </c>
      <c r="F16" s="53">
        <v>6.3745019920318722</v>
      </c>
      <c r="G16" s="41">
        <v>1401.8799999999997</v>
      </c>
      <c r="H16" s="4">
        <v>8142</v>
      </c>
      <c r="I16" s="5">
        <v>16</v>
      </c>
      <c r="J16" s="52">
        <v>5.8079150854566741</v>
      </c>
      <c r="K16" s="100">
        <v>7.2868625642377172</v>
      </c>
      <c r="L16" s="4">
        <v>7589</v>
      </c>
      <c r="M16" s="101">
        <v>553</v>
      </c>
      <c r="N16">
        <v>17</v>
      </c>
    </row>
    <row r="17" spans="1:14" ht="12.95" customHeight="1" x14ac:dyDescent="0.25">
      <c r="A17" t="s">
        <v>21</v>
      </c>
      <c r="B17" s="20" t="s">
        <v>15</v>
      </c>
      <c r="C17" s="20" t="s">
        <v>144</v>
      </c>
      <c r="D17" s="53">
        <v>11.601193405128656</v>
      </c>
      <c r="E17" s="53">
        <v>0.11219949356095558</v>
      </c>
      <c r="F17" s="53">
        <v>14.525139664804469</v>
      </c>
      <c r="G17" s="41">
        <v>931.28</v>
      </c>
      <c r="H17" s="4">
        <v>7607</v>
      </c>
      <c r="I17" s="5">
        <v>26</v>
      </c>
      <c r="J17" s="52">
        <v>8.1683274632763503</v>
      </c>
      <c r="K17" s="100">
        <v>15.362450712769181</v>
      </c>
      <c r="L17" s="4">
        <v>6594</v>
      </c>
      <c r="M17" s="101">
        <v>1013</v>
      </c>
      <c r="N17">
        <v>14</v>
      </c>
    </row>
    <row r="18" spans="1:14" ht="12.95" customHeight="1" x14ac:dyDescent="0.25">
      <c r="A18" t="s">
        <v>21</v>
      </c>
      <c r="B18" s="20" t="s">
        <v>16</v>
      </c>
      <c r="C18" s="20" t="s">
        <v>145</v>
      </c>
      <c r="D18" s="53">
        <v>8.8221233080686901</v>
      </c>
      <c r="E18" s="53">
        <v>0.55014024804615513</v>
      </c>
      <c r="F18" s="53">
        <v>4.4444444444444446</v>
      </c>
      <c r="G18" s="41">
        <v>998.33</v>
      </c>
      <c r="H18" s="4">
        <v>8314</v>
      </c>
      <c r="I18" s="5">
        <v>2</v>
      </c>
      <c r="J18" s="52">
        <v>8.3279076057015207</v>
      </c>
      <c r="K18" s="100">
        <v>-8.1630398762841061</v>
      </c>
      <c r="L18" s="4">
        <v>9053</v>
      </c>
      <c r="M18" s="101">
        <v>-739</v>
      </c>
      <c r="N18">
        <v>15</v>
      </c>
    </row>
    <row r="19" spans="1:14" ht="12.95" customHeight="1" x14ac:dyDescent="0.25">
      <c r="A19" t="s">
        <v>21</v>
      </c>
      <c r="B19" s="20" t="s">
        <v>6</v>
      </c>
      <c r="C19" s="20" t="s">
        <v>143</v>
      </c>
      <c r="D19" s="53">
        <v>2.7924298486891264</v>
      </c>
      <c r="E19" s="53">
        <v>1.7754363262808107E-2</v>
      </c>
      <c r="F19" s="53">
        <v>1.4925373134328359</v>
      </c>
      <c r="G19" s="41">
        <v>139.38999999999999</v>
      </c>
      <c r="H19" s="4">
        <v>208</v>
      </c>
      <c r="I19" s="5">
        <v>1</v>
      </c>
      <c r="J19" s="52">
        <v>1.4922160843676018</v>
      </c>
      <c r="K19" s="100">
        <v>-34.591194968553459</v>
      </c>
      <c r="L19" s="4">
        <v>318</v>
      </c>
      <c r="M19" s="101">
        <v>-110</v>
      </c>
      <c r="N19">
        <v>5</v>
      </c>
    </row>
    <row r="20" spans="1:14" ht="12.95" customHeight="1" x14ac:dyDescent="0.25">
      <c r="A20" t="s">
        <v>21</v>
      </c>
      <c r="B20" s="20" t="s">
        <v>7</v>
      </c>
      <c r="C20" s="20" t="s">
        <v>142</v>
      </c>
      <c r="D20" s="53">
        <v>1.3929948650859421</v>
      </c>
      <c r="E20" s="53">
        <v>3.5524680691485844E-2</v>
      </c>
      <c r="F20" s="53">
        <v>1.1363636363636365</v>
      </c>
      <c r="G20" s="41">
        <v>103.71</v>
      </c>
      <c r="H20" s="4">
        <v>773</v>
      </c>
      <c r="I20" s="5">
        <v>1</v>
      </c>
      <c r="J20" s="52">
        <v>7.4534760389547783</v>
      </c>
      <c r="K20" s="100">
        <v>14.180206794682416</v>
      </c>
      <c r="L20" s="4">
        <v>677</v>
      </c>
      <c r="M20" s="101">
        <v>96</v>
      </c>
      <c r="N20">
        <v>6</v>
      </c>
    </row>
    <row r="21" spans="1:14" ht="12.95" customHeight="1" x14ac:dyDescent="0.25">
      <c r="A21" t="s">
        <v>21</v>
      </c>
      <c r="B21" s="20" t="s">
        <v>98</v>
      </c>
      <c r="C21" s="20" t="s">
        <v>141</v>
      </c>
      <c r="D21" s="53"/>
      <c r="E21" s="53"/>
      <c r="F21" s="53"/>
      <c r="G21" s="41"/>
      <c r="H21" s="4"/>
      <c r="I21" s="5"/>
      <c r="J21" s="52"/>
      <c r="K21" s="100"/>
      <c r="L21" s="4"/>
      <c r="M21" s="101"/>
      <c r="N21">
        <v>19</v>
      </c>
    </row>
    <row r="22" spans="1:14" ht="12.95" customHeight="1" x14ac:dyDescent="0.25">
      <c r="A22" t="s">
        <v>21</v>
      </c>
      <c r="B22" s="21" t="s">
        <v>20</v>
      </c>
      <c r="C22" s="21" t="s">
        <v>140</v>
      </c>
      <c r="D22" s="51"/>
      <c r="E22" s="51"/>
      <c r="F22" s="51"/>
      <c r="G22" s="42"/>
      <c r="H22" s="6"/>
      <c r="I22" s="7"/>
      <c r="J22" s="50"/>
      <c r="K22" s="112"/>
      <c r="L22" s="6"/>
      <c r="M22" s="113"/>
      <c r="N22">
        <v>20</v>
      </c>
    </row>
    <row r="23" spans="1:14" ht="12.95" customHeight="1" x14ac:dyDescent="0.25">
      <c r="A23" t="s">
        <v>38</v>
      </c>
      <c r="B23" s="115" t="s">
        <v>20</v>
      </c>
      <c r="C23" s="148" t="s">
        <v>43</v>
      </c>
      <c r="D23" s="149">
        <v>87.443544874251245</v>
      </c>
      <c r="E23" s="149">
        <v>12.628866963109983</v>
      </c>
      <c r="F23" s="149">
        <v>87.152777777777771</v>
      </c>
      <c r="G23" s="150">
        <v>10679.690000000002</v>
      </c>
      <c r="H23" s="151">
        <v>33087</v>
      </c>
      <c r="I23" s="152">
        <v>251</v>
      </c>
      <c r="J23" s="153">
        <v>3.0981236346747885</v>
      </c>
      <c r="K23" s="154">
        <v>-20.614698049377388</v>
      </c>
      <c r="L23" s="151">
        <v>41679</v>
      </c>
      <c r="M23" s="155">
        <v>-8592</v>
      </c>
      <c r="N23">
        <v>39</v>
      </c>
    </row>
    <row r="24" spans="1:14" ht="12.95" customHeight="1" x14ac:dyDescent="0.25">
      <c r="A24" t="s">
        <v>38</v>
      </c>
      <c r="B24" s="20" t="s">
        <v>139</v>
      </c>
      <c r="C24" s="20" t="s">
        <v>138</v>
      </c>
      <c r="D24" s="53">
        <v>86.054451468687816</v>
      </c>
      <c r="E24" s="53">
        <v>25.927050987804328</v>
      </c>
      <c r="F24" s="53">
        <v>92.349726775956285</v>
      </c>
      <c r="G24" s="41">
        <v>8869.7700000000077</v>
      </c>
      <c r="H24" s="4">
        <v>23045</v>
      </c>
      <c r="I24" s="5">
        <v>169</v>
      </c>
      <c r="J24" s="52">
        <v>2.5981507975967788</v>
      </c>
      <c r="K24" s="100">
        <v>-27.316596227843316</v>
      </c>
      <c r="L24" s="4">
        <v>31706</v>
      </c>
      <c r="M24" s="101">
        <v>-8661</v>
      </c>
      <c r="N24">
        <v>62</v>
      </c>
    </row>
    <row r="25" spans="1:14" ht="12.95" customHeight="1" x14ac:dyDescent="0.25">
      <c r="A25" t="s">
        <v>38</v>
      </c>
      <c r="B25" s="20" t="s">
        <v>137</v>
      </c>
      <c r="C25" s="20" t="s">
        <v>136</v>
      </c>
      <c r="D25" s="53">
        <v>82.72035437670084</v>
      </c>
      <c r="E25" s="53">
        <v>31.963242308609587</v>
      </c>
      <c r="F25" s="53">
        <v>90.254237288135599</v>
      </c>
      <c r="G25" s="41">
        <v>12250.140000000001</v>
      </c>
      <c r="H25" s="4">
        <v>42887</v>
      </c>
      <c r="I25" s="5">
        <v>213</v>
      </c>
      <c r="J25" s="52">
        <v>3.5009395810986645</v>
      </c>
      <c r="K25" s="100">
        <v>-18.121766356746029</v>
      </c>
      <c r="L25" s="4">
        <v>52379</v>
      </c>
      <c r="M25" s="101">
        <v>-9492</v>
      </c>
      <c r="N25">
        <v>64</v>
      </c>
    </row>
    <row r="26" spans="1:14" ht="12.95" customHeight="1" x14ac:dyDescent="0.25">
      <c r="A26" t="s">
        <v>38</v>
      </c>
      <c r="B26" s="20" t="s">
        <v>11</v>
      </c>
      <c r="C26" s="20" t="s">
        <v>135</v>
      </c>
      <c r="D26" s="53">
        <v>82.675472202454571</v>
      </c>
      <c r="E26" s="53">
        <v>14.413532783447504</v>
      </c>
      <c r="F26" s="53">
        <v>82.210242587601073</v>
      </c>
      <c r="G26" s="41">
        <v>11815.159999999994</v>
      </c>
      <c r="H26" s="4">
        <v>51550</v>
      </c>
      <c r="I26" s="5">
        <v>305</v>
      </c>
      <c r="J26" s="52">
        <v>4.3630386723497629</v>
      </c>
      <c r="K26" s="100">
        <v>-23.138856998016966</v>
      </c>
      <c r="L26" s="4">
        <v>67069</v>
      </c>
      <c r="M26" s="101">
        <v>-15519</v>
      </c>
      <c r="N26">
        <v>29</v>
      </c>
    </row>
    <row r="27" spans="1:14" ht="12.95" customHeight="1" x14ac:dyDescent="0.25">
      <c r="A27" t="s">
        <v>38</v>
      </c>
      <c r="B27" s="20" t="s">
        <v>128</v>
      </c>
      <c r="C27" s="20" t="s">
        <v>127</v>
      </c>
      <c r="D27" s="53">
        <v>81.029885989013607</v>
      </c>
      <c r="E27" s="53">
        <v>28.333177011278636</v>
      </c>
      <c r="F27" s="53">
        <v>76.612903225806448</v>
      </c>
      <c r="G27" s="41">
        <v>8558.4900000000016</v>
      </c>
      <c r="H27" s="4">
        <v>48333</v>
      </c>
      <c r="I27" s="5">
        <v>190</v>
      </c>
      <c r="J27" s="52">
        <v>5.6473747121279558</v>
      </c>
      <c r="K27" s="100">
        <v>-33.514450389974826</v>
      </c>
      <c r="L27" s="4">
        <v>72697</v>
      </c>
      <c r="M27" s="101">
        <v>-24364</v>
      </c>
      <c r="N27">
        <v>69</v>
      </c>
    </row>
    <row r="28" spans="1:14" ht="12.95" customHeight="1" x14ac:dyDescent="0.25">
      <c r="A28" t="s">
        <v>38</v>
      </c>
      <c r="B28" s="20" t="s">
        <v>130</v>
      </c>
      <c r="C28" s="20" t="s">
        <v>129</v>
      </c>
      <c r="D28" s="53">
        <v>79.190232850768041</v>
      </c>
      <c r="E28" s="53">
        <v>15.047153335661893</v>
      </c>
      <c r="F28" s="53">
        <v>72.928176795580114</v>
      </c>
      <c r="G28" s="41">
        <v>9779.9699999999921</v>
      </c>
      <c r="H28" s="4">
        <v>49542</v>
      </c>
      <c r="I28" s="5">
        <v>264</v>
      </c>
      <c r="J28" s="52">
        <v>5.0656597106126133</v>
      </c>
      <c r="K28" s="100">
        <v>-30.730834300415268</v>
      </c>
      <c r="L28" s="4">
        <v>71521</v>
      </c>
      <c r="M28" s="101">
        <v>-21979</v>
      </c>
      <c r="N28">
        <v>57</v>
      </c>
    </row>
    <row r="29" spans="1:14" ht="12.95" customHeight="1" x14ac:dyDescent="0.25">
      <c r="A29" t="s">
        <v>38</v>
      </c>
      <c r="B29" s="20" t="s">
        <v>134</v>
      </c>
      <c r="C29" s="20" t="s">
        <v>133</v>
      </c>
      <c r="D29" s="53">
        <v>78.787732017913129</v>
      </c>
      <c r="E29" s="53">
        <v>18.393722594045695</v>
      </c>
      <c r="F29" s="53">
        <v>83.246073298429323</v>
      </c>
      <c r="G29" s="41">
        <v>6344.1299999999992</v>
      </c>
      <c r="H29" s="4">
        <v>29489</v>
      </c>
      <c r="I29" s="5">
        <v>159</v>
      </c>
      <c r="J29" s="52">
        <v>4.6482338791922615</v>
      </c>
      <c r="K29" s="100">
        <v>-28.000097663403078</v>
      </c>
      <c r="L29" s="4">
        <v>40957</v>
      </c>
      <c r="M29" s="101">
        <v>-11468</v>
      </c>
      <c r="N29">
        <v>54</v>
      </c>
    </row>
    <row r="30" spans="1:14" ht="12.95" customHeight="1" x14ac:dyDescent="0.25">
      <c r="A30" t="s">
        <v>38</v>
      </c>
      <c r="B30" s="20" t="s">
        <v>132</v>
      </c>
      <c r="C30" s="20" t="s">
        <v>131</v>
      </c>
      <c r="D30" s="53">
        <v>77.225592110943026</v>
      </c>
      <c r="E30" s="53">
        <v>24.17788195988091</v>
      </c>
      <c r="F30" s="53">
        <v>75.742574257425744</v>
      </c>
      <c r="G30" s="41">
        <v>12075.649999999996</v>
      </c>
      <c r="H30" s="4">
        <v>53841</v>
      </c>
      <c r="I30" s="5">
        <v>153</v>
      </c>
      <c r="J30" s="52">
        <v>4.4586419778645467</v>
      </c>
      <c r="K30" s="100">
        <v>-8.1431057426553437</v>
      </c>
      <c r="L30" s="4">
        <v>58614</v>
      </c>
      <c r="M30" s="101">
        <v>-4773</v>
      </c>
      <c r="N30">
        <v>42</v>
      </c>
    </row>
    <row r="31" spans="1:14" ht="12.95" customHeight="1" x14ac:dyDescent="0.25">
      <c r="A31" t="s">
        <v>38</v>
      </c>
      <c r="B31" s="20" t="s">
        <v>18</v>
      </c>
      <c r="C31" s="118" t="s">
        <v>42</v>
      </c>
      <c r="D31" s="57">
        <v>76.151850224608211</v>
      </c>
      <c r="E31" s="57">
        <v>24.040094014958779</v>
      </c>
      <c r="F31" s="57">
        <v>84.453781512605048</v>
      </c>
      <c r="G31" s="59">
        <v>13051.459999999997</v>
      </c>
      <c r="H31" s="60">
        <v>47152</v>
      </c>
      <c r="I31" s="58">
        <v>201</v>
      </c>
      <c r="J31" s="56">
        <v>3.6127758886745247</v>
      </c>
      <c r="K31" s="119">
        <v>-28.892642246384458</v>
      </c>
      <c r="L31" s="60">
        <v>66311</v>
      </c>
      <c r="M31" s="120">
        <v>-19159</v>
      </c>
      <c r="N31">
        <v>36</v>
      </c>
    </row>
    <row r="32" spans="1:14" ht="12.95" customHeight="1" x14ac:dyDescent="0.25">
      <c r="A32" t="s">
        <v>38</v>
      </c>
      <c r="B32" s="20" t="s">
        <v>7</v>
      </c>
      <c r="C32" s="20" t="s">
        <v>122</v>
      </c>
      <c r="D32" s="53">
        <v>70.787096100979213</v>
      </c>
      <c r="E32" s="53">
        <v>18.736046275624112</v>
      </c>
      <c r="F32" s="53">
        <v>79.032258064516128</v>
      </c>
      <c r="G32" s="41">
        <v>5698.3399999999992</v>
      </c>
      <c r="H32" s="4">
        <v>29540</v>
      </c>
      <c r="I32" s="5">
        <v>196</v>
      </c>
      <c r="J32" s="52">
        <v>5.1839658567231863</v>
      </c>
      <c r="K32" s="100">
        <v>-35.672132575510119</v>
      </c>
      <c r="L32" s="4">
        <v>45921</v>
      </c>
      <c r="M32" s="101">
        <v>-16381</v>
      </c>
      <c r="N32">
        <v>25</v>
      </c>
    </row>
    <row r="33" spans="1:14" ht="12.95" customHeight="1" x14ac:dyDescent="0.25">
      <c r="A33" t="s">
        <v>38</v>
      </c>
      <c r="B33" s="20" t="s">
        <v>126</v>
      </c>
      <c r="C33" s="20" t="s">
        <v>125</v>
      </c>
      <c r="D33" s="53">
        <v>69.050714129355342</v>
      </c>
      <c r="E33" s="53">
        <v>11.288912647692243</v>
      </c>
      <c r="F33" s="53">
        <v>56.872037914691944</v>
      </c>
      <c r="G33" s="41">
        <v>10756.519999999997</v>
      </c>
      <c r="H33" s="4">
        <v>51527</v>
      </c>
      <c r="I33" s="5">
        <v>120</v>
      </c>
      <c r="J33" s="52">
        <v>4.7903039272924719</v>
      </c>
      <c r="K33" s="100">
        <v>-31.150454302512021</v>
      </c>
      <c r="L33" s="4">
        <v>74840</v>
      </c>
      <c r="M33" s="101">
        <v>-23313</v>
      </c>
      <c r="N33">
        <v>44</v>
      </c>
    </row>
    <row r="34" spans="1:14" ht="12.95" customHeight="1" x14ac:dyDescent="0.25">
      <c r="A34" t="s">
        <v>38</v>
      </c>
      <c r="B34" s="20" t="s">
        <v>124</v>
      </c>
      <c r="C34" s="20" t="s">
        <v>123</v>
      </c>
      <c r="D34" s="53">
        <v>65.308328579108945</v>
      </c>
      <c r="E34" s="53">
        <v>8.1791583906667249</v>
      </c>
      <c r="F34" s="53">
        <v>50.21645021645022</v>
      </c>
      <c r="G34" s="41">
        <v>7944.5100000000011</v>
      </c>
      <c r="H34" s="4">
        <v>35867</v>
      </c>
      <c r="I34" s="5">
        <v>116</v>
      </c>
      <c r="J34" s="52">
        <v>4.5146900186418035</v>
      </c>
      <c r="K34" s="100">
        <v>-5.70745044429255</v>
      </c>
      <c r="L34" s="4">
        <v>38038</v>
      </c>
      <c r="M34" s="101">
        <v>-2171</v>
      </c>
      <c r="N34">
        <v>45</v>
      </c>
    </row>
    <row r="35" spans="1:14" ht="12.95" customHeight="1" x14ac:dyDescent="0.25">
      <c r="A35" t="s">
        <v>38</v>
      </c>
      <c r="B35" s="20" t="s">
        <v>117</v>
      </c>
      <c r="C35" s="20" t="s">
        <v>116</v>
      </c>
      <c r="D35" s="53">
        <v>64.273226064977493</v>
      </c>
      <c r="E35" s="53">
        <v>5.9208795176788973</v>
      </c>
      <c r="F35" s="53">
        <v>75.555555555555557</v>
      </c>
      <c r="G35" s="41">
        <v>5212.8799999999992</v>
      </c>
      <c r="H35" s="4">
        <v>30827</v>
      </c>
      <c r="I35" s="5">
        <v>170</v>
      </c>
      <c r="J35" s="52">
        <v>5.9136216448489138</v>
      </c>
      <c r="K35" s="100">
        <v>-26.374492476713641</v>
      </c>
      <c r="L35" s="4">
        <v>41870</v>
      </c>
      <c r="M35" s="101">
        <v>-11043</v>
      </c>
      <c r="N35">
        <v>67</v>
      </c>
    </row>
    <row r="36" spans="1:14" ht="12.95" customHeight="1" x14ac:dyDescent="0.25">
      <c r="A36" t="s">
        <v>38</v>
      </c>
      <c r="B36" s="20" t="s">
        <v>121</v>
      </c>
      <c r="C36" s="20" t="s">
        <v>120</v>
      </c>
      <c r="D36" s="53">
        <v>63.563353040503934</v>
      </c>
      <c r="E36" s="53">
        <v>14.986512724950808</v>
      </c>
      <c r="F36" s="53">
        <v>74.162679425837325</v>
      </c>
      <c r="G36" s="41">
        <v>4400.5099999999984</v>
      </c>
      <c r="H36" s="4">
        <v>23001</v>
      </c>
      <c r="I36" s="5">
        <v>155</v>
      </c>
      <c r="J36" s="52">
        <v>5.2268941554501653</v>
      </c>
      <c r="K36" s="100">
        <v>-27.590114906343455</v>
      </c>
      <c r="L36" s="4">
        <v>31765</v>
      </c>
      <c r="M36" s="101">
        <v>-8764</v>
      </c>
      <c r="N36">
        <v>60</v>
      </c>
    </row>
    <row r="37" spans="1:14" ht="12.95" customHeight="1" x14ac:dyDescent="0.25">
      <c r="A37" t="s">
        <v>38</v>
      </c>
      <c r="B37" s="20" t="s">
        <v>12</v>
      </c>
      <c r="C37" s="20" t="s">
        <v>113</v>
      </c>
      <c r="D37" s="53">
        <v>61.760834781628269</v>
      </c>
      <c r="E37" s="53">
        <v>18.665305601633278</v>
      </c>
      <c r="F37" s="53">
        <v>53.811659192825111</v>
      </c>
      <c r="G37" s="41">
        <v>12270.759999999997</v>
      </c>
      <c r="H37" s="4">
        <v>73140</v>
      </c>
      <c r="I37" s="5">
        <v>120</v>
      </c>
      <c r="J37" s="52">
        <v>5.9605110033934343</v>
      </c>
      <c r="K37" s="100">
        <v>-20.981839003467982</v>
      </c>
      <c r="L37" s="4">
        <v>92561</v>
      </c>
      <c r="M37" s="101">
        <v>-19421</v>
      </c>
      <c r="N37">
        <v>30</v>
      </c>
    </row>
    <row r="38" spans="1:14" ht="12.95" customHeight="1" x14ac:dyDescent="0.25">
      <c r="A38" t="s">
        <v>38</v>
      </c>
      <c r="B38" s="20" t="s">
        <v>119</v>
      </c>
      <c r="C38" s="20" t="s">
        <v>118</v>
      </c>
      <c r="D38" s="53">
        <v>61.451031241136207</v>
      </c>
      <c r="E38" s="53">
        <v>5.0874627774213188</v>
      </c>
      <c r="F38" s="53">
        <v>67.235494880546071</v>
      </c>
      <c r="G38" s="41">
        <v>10615.85</v>
      </c>
      <c r="H38" s="4">
        <v>49477</v>
      </c>
      <c r="I38" s="5">
        <v>197</v>
      </c>
      <c r="J38" s="52">
        <v>4.6606724850106209</v>
      </c>
      <c r="K38" s="100">
        <v>-20.428118818250539</v>
      </c>
      <c r="L38" s="4">
        <v>62179</v>
      </c>
      <c r="M38" s="101">
        <v>-12702</v>
      </c>
      <c r="N38">
        <v>70</v>
      </c>
    </row>
    <row r="39" spans="1:14" ht="12.95" customHeight="1" x14ac:dyDescent="0.25">
      <c r="A39" t="s">
        <v>38</v>
      </c>
      <c r="B39" s="20" t="s">
        <v>15</v>
      </c>
      <c r="C39" s="129" t="s">
        <v>41</v>
      </c>
      <c r="D39" s="133">
        <v>58.7981671473581</v>
      </c>
      <c r="E39" s="133">
        <v>10.294619681039098</v>
      </c>
      <c r="F39" s="133">
        <v>52.941176470588232</v>
      </c>
      <c r="G39" s="130">
        <v>11648.94</v>
      </c>
      <c r="H39" s="131">
        <v>50963</v>
      </c>
      <c r="I39" s="132">
        <v>54</v>
      </c>
      <c r="J39" s="136">
        <v>4.3749044977482932</v>
      </c>
      <c r="K39" s="137">
        <v>-22.824259862194296</v>
      </c>
      <c r="L39" s="131">
        <v>66035</v>
      </c>
      <c r="M39" s="135">
        <v>-15072</v>
      </c>
      <c r="N39">
        <v>33</v>
      </c>
    </row>
    <row r="40" spans="1:14" ht="12.95" customHeight="1" x14ac:dyDescent="0.25">
      <c r="A40" t="s">
        <v>38</v>
      </c>
      <c r="B40" s="20" t="s">
        <v>115</v>
      </c>
      <c r="C40" s="20" t="s">
        <v>114</v>
      </c>
      <c r="D40" s="53">
        <v>56.361196562222496</v>
      </c>
      <c r="E40" s="53">
        <v>3.3074513775577188</v>
      </c>
      <c r="F40" s="53">
        <v>54.597701149425291</v>
      </c>
      <c r="G40" s="41">
        <v>2843.49</v>
      </c>
      <c r="H40" s="4">
        <v>10581</v>
      </c>
      <c r="I40" s="5">
        <v>95</v>
      </c>
      <c r="J40" s="52">
        <v>3.7211314265216338</v>
      </c>
      <c r="K40" s="100">
        <v>-22.963232617400799</v>
      </c>
      <c r="L40" s="4">
        <v>13735</v>
      </c>
      <c r="M40" s="101">
        <v>-3154</v>
      </c>
      <c r="N40">
        <v>46</v>
      </c>
    </row>
    <row r="41" spans="1:14" ht="12.95" customHeight="1" x14ac:dyDescent="0.25">
      <c r="A41" t="s">
        <v>38</v>
      </c>
      <c r="B41" s="20" t="s">
        <v>4</v>
      </c>
      <c r="C41" s="118" t="s">
        <v>40</v>
      </c>
      <c r="D41" s="57">
        <v>54.554151520551564</v>
      </c>
      <c r="E41" s="57">
        <v>11.207922322095449</v>
      </c>
      <c r="F41" s="57">
        <v>63.218390804597703</v>
      </c>
      <c r="G41" s="59">
        <v>8143.199999999998</v>
      </c>
      <c r="H41" s="60">
        <v>43517</v>
      </c>
      <c r="I41" s="58">
        <v>55</v>
      </c>
      <c r="J41" s="56">
        <v>5.3439679732783194</v>
      </c>
      <c r="K41" s="119">
        <v>-21.327331236215063</v>
      </c>
      <c r="L41" s="60">
        <v>55314</v>
      </c>
      <c r="M41" s="120">
        <v>-11797</v>
      </c>
      <c r="N41">
        <v>22</v>
      </c>
    </row>
    <row r="42" spans="1:14" ht="12.95" customHeight="1" x14ac:dyDescent="0.25">
      <c r="A42" t="s">
        <v>38</v>
      </c>
      <c r="B42" s="20" t="s">
        <v>14</v>
      </c>
      <c r="C42" s="20" t="s">
        <v>111</v>
      </c>
      <c r="D42" s="53">
        <v>54.240785144705292</v>
      </c>
      <c r="E42" s="53">
        <v>3.6115712358476069</v>
      </c>
      <c r="F42" s="53">
        <v>51.851851851851855</v>
      </c>
      <c r="G42" s="41">
        <v>3598.9899999999993</v>
      </c>
      <c r="H42" s="4">
        <v>21149</v>
      </c>
      <c r="I42" s="5">
        <v>70</v>
      </c>
      <c r="J42" s="52">
        <v>5.8763708707165074</v>
      </c>
      <c r="K42" s="100">
        <v>-15.633476942715818</v>
      </c>
      <c r="L42" s="4">
        <v>25068</v>
      </c>
      <c r="M42" s="101">
        <v>-3919</v>
      </c>
      <c r="N42">
        <v>32</v>
      </c>
    </row>
    <row r="43" spans="1:14" ht="12.95" customHeight="1" x14ac:dyDescent="0.25">
      <c r="A43" t="s">
        <v>38</v>
      </c>
      <c r="B43" s="20" t="s">
        <v>112</v>
      </c>
      <c r="C43" s="20" t="s">
        <v>28</v>
      </c>
      <c r="D43" s="53">
        <v>52.763497590922043</v>
      </c>
      <c r="E43" s="53">
        <v>3.0797471286058622</v>
      </c>
      <c r="F43" s="53">
        <v>30.392156862745097</v>
      </c>
      <c r="G43" s="41">
        <v>2812.2099999999996</v>
      </c>
      <c r="H43" s="4">
        <v>17952</v>
      </c>
      <c r="I43" s="5">
        <v>31</v>
      </c>
      <c r="J43" s="52">
        <v>6.3835915525511977</v>
      </c>
      <c r="K43" s="100">
        <v>-21.95121951219512</v>
      </c>
      <c r="L43" s="4">
        <v>23001</v>
      </c>
      <c r="M43" s="101">
        <v>-5049</v>
      </c>
      <c r="N43">
        <v>59</v>
      </c>
    </row>
    <row r="44" spans="1:14" ht="12.95" customHeight="1" x14ac:dyDescent="0.25">
      <c r="A44" t="s">
        <v>38</v>
      </c>
      <c r="B44" s="20" t="s">
        <v>110</v>
      </c>
      <c r="C44" s="20" t="s">
        <v>45</v>
      </c>
      <c r="D44" s="53">
        <v>47.108409964727933</v>
      </c>
      <c r="E44" s="53">
        <v>3.3784182323876242</v>
      </c>
      <c r="F44" s="53">
        <v>39.705882352941174</v>
      </c>
      <c r="G44" s="41">
        <v>4894.869999999999</v>
      </c>
      <c r="H44" s="4">
        <v>22338</v>
      </c>
      <c r="I44" s="5">
        <v>108</v>
      </c>
      <c r="J44" s="52">
        <v>4.5635532710776801</v>
      </c>
      <c r="K44" s="100">
        <v>-14.688359303391385</v>
      </c>
      <c r="L44" s="4">
        <v>26184</v>
      </c>
      <c r="M44" s="101">
        <v>-3846</v>
      </c>
      <c r="N44">
        <v>51</v>
      </c>
    </row>
    <row r="45" spans="1:14" ht="12.95" customHeight="1" x14ac:dyDescent="0.25">
      <c r="A45" t="s">
        <v>38</v>
      </c>
      <c r="B45" s="20" t="s">
        <v>108</v>
      </c>
      <c r="C45" s="20" t="s">
        <v>107</v>
      </c>
      <c r="D45" s="53">
        <v>46.596130795463758</v>
      </c>
      <c r="E45" s="53">
        <v>6.6212963351504355</v>
      </c>
      <c r="F45" s="53">
        <v>36.25</v>
      </c>
      <c r="G45" s="41">
        <v>4719.3400000000011</v>
      </c>
      <c r="H45" s="4">
        <v>34714</v>
      </c>
      <c r="I45" s="5">
        <v>29</v>
      </c>
      <c r="J45" s="52">
        <v>7.3556895667614519</v>
      </c>
      <c r="K45" s="100">
        <v>-10.009073233959819</v>
      </c>
      <c r="L45" s="4">
        <v>38575</v>
      </c>
      <c r="M45" s="101">
        <v>-3861</v>
      </c>
      <c r="N45">
        <v>41</v>
      </c>
    </row>
    <row r="46" spans="1:14" ht="12.95" customHeight="1" x14ac:dyDescent="0.25">
      <c r="A46" t="s">
        <v>38</v>
      </c>
      <c r="B46" s="20" t="s">
        <v>102</v>
      </c>
      <c r="C46" s="20" t="s">
        <v>101</v>
      </c>
      <c r="D46" s="53">
        <v>43.528248867185795</v>
      </c>
      <c r="E46" s="53">
        <v>7.793575737811838</v>
      </c>
      <c r="F46" s="53">
        <v>25</v>
      </c>
      <c r="G46" s="41">
        <v>3166.21</v>
      </c>
      <c r="H46" s="4">
        <v>23899</v>
      </c>
      <c r="I46" s="5">
        <v>23</v>
      </c>
      <c r="J46" s="52">
        <v>7.5481411529873252</v>
      </c>
      <c r="K46" s="100">
        <v>-37.079746202248373</v>
      </c>
      <c r="L46" s="4">
        <v>37983</v>
      </c>
      <c r="M46" s="101">
        <v>-14084</v>
      </c>
      <c r="N46">
        <v>52</v>
      </c>
    </row>
    <row r="47" spans="1:14" ht="12.95" customHeight="1" x14ac:dyDescent="0.25">
      <c r="A47" t="s">
        <v>38</v>
      </c>
      <c r="B47" s="20" t="s">
        <v>3</v>
      </c>
      <c r="C47" s="20" t="s">
        <v>109</v>
      </c>
      <c r="D47" s="53">
        <v>42.441603940705029</v>
      </c>
      <c r="E47" s="53">
        <v>2.321674552314787</v>
      </c>
      <c r="F47" s="53">
        <v>27.450980392156861</v>
      </c>
      <c r="G47" s="41">
        <v>1288.9599999999998</v>
      </c>
      <c r="H47" s="4">
        <v>7753</v>
      </c>
      <c r="I47" s="5">
        <v>14</v>
      </c>
      <c r="J47" s="52">
        <v>6.0149267626613714</v>
      </c>
      <c r="K47" s="100">
        <v>7.1448313985627454</v>
      </c>
      <c r="L47" s="4">
        <v>7236</v>
      </c>
      <c r="M47" s="101">
        <v>517</v>
      </c>
      <c r="N47">
        <v>21</v>
      </c>
    </row>
    <row r="48" spans="1:14" ht="12.95" customHeight="1" x14ac:dyDescent="0.25">
      <c r="A48" t="s">
        <v>38</v>
      </c>
      <c r="B48" s="20" t="s">
        <v>8</v>
      </c>
      <c r="C48" s="20" t="s">
        <v>103</v>
      </c>
      <c r="D48" s="53">
        <v>40.680347239322451</v>
      </c>
      <c r="E48" s="53">
        <v>9.9162819484718145</v>
      </c>
      <c r="F48" s="53">
        <v>30.90909090909091</v>
      </c>
      <c r="G48" s="41">
        <v>8854.9400000000023</v>
      </c>
      <c r="H48" s="4">
        <v>66651</v>
      </c>
      <c r="I48" s="5">
        <v>51</v>
      </c>
      <c r="J48" s="52">
        <v>7.5269849372214814</v>
      </c>
      <c r="K48" s="100">
        <v>-15.674342105263161</v>
      </c>
      <c r="L48" s="4">
        <v>79040</v>
      </c>
      <c r="M48" s="101">
        <v>-12389</v>
      </c>
      <c r="N48">
        <v>26</v>
      </c>
    </row>
    <row r="49" spans="1:14" ht="12.95" customHeight="1" x14ac:dyDescent="0.25">
      <c r="A49" t="s">
        <v>38</v>
      </c>
      <c r="B49" s="20" t="s">
        <v>16</v>
      </c>
      <c r="C49" s="20" t="s">
        <v>105</v>
      </c>
      <c r="D49" s="53">
        <v>39.954018581373028</v>
      </c>
      <c r="E49" s="53">
        <v>4.7758592669278048</v>
      </c>
      <c r="F49" s="53">
        <v>25.974025974025974</v>
      </c>
      <c r="G49" s="41">
        <v>5501.9800000000005</v>
      </c>
      <c r="H49" s="4">
        <v>37321</v>
      </c>
      <c r="I49" s="5">
        <v>20</v>
      </c>
      <c r="J49" s="52">
        <v>6.7831944136474496</v>
      </c>
      <c r="K49" s="100">
        <v>-13.732605982155244</v>
      </c>
      <c r="L49" s="4">
        <v>43262</v>
      </c>
      <c r="M49" s="101">
        <v>-5941</v>
      </c>
      <c r="N49">
        <v>34</v>
      </c>
    </row>
    <row r="50" spans="1:14" ht="12.95" customHeight="1" x14ac:dyDescent="0.25">
      <c r="A50" t="s">
        <v>38</v>
      </c>
      <c r="B50" s="20" t="s">
        <v>6</v>
      </c>
      <c r="C50" s="20" t="s">
        <v>106</v>
      </c>
      <c r="D50" s="53">
        <v>39.16612238244884</v>
      </c>
      <c r="E50" s="53">
        <v>3.2689282844170919</v>
      </c>
      <c r="F50" s="53">
        <v>35.922330097087375</v>
      </c>
      <c r="G50" s="41">
        <v>3436.0399999999991</v>
      </c>
      <c r="H50" s="4">
        <v>23796</v>
      </c>
      <c r="I50" s="5">
        <v>37</v>
      </c>
      <c r="J50" s="52">
        <v>6.9254141395327196</v>
      </c>
      <c r="K50" s="100">
        <v>-9.6034037380337338</v>
      </c>
      <c r="L50" s="4">
        <v>26324</v>
      </c>
      <c r="M50" s="101">
        <v>-2528</v>
      </c>
      <c r="N50">
        <v>24</v>
      </c>
    </row>
    <row r="51" spans="1:14" ht="12.95" customHeight="1" x14ac:dyDescent="0.25">
      <c r="A51" t="s">
        <v>38</v>
      </c>
      <c r="B51" s="20" t="s">
        <v>39</v>
      </c>
      <c r="C51" s="118" t="s">
        <v>44</v>
      </c>
      <c r="D51" s="57">
        <v>38.441449612171063</v>
      </c>
      <c r="E51" s="57">
        <v>5.9137050067351362</v>
      </c>
      <c r="F51" s="57">
        <v>28.921568627450981</v>
      </c>
      <c r="G51" s="59">
        <v>5908.52</v>
      </c>
      <c r="H51" s="60">
        <v>41619</v>
      </c>
      <c r="I51" s="58">
        <v>59</v>
      </c>
      <c r="J51" s="56">
        <v>7.0438959333301732</v>
      </c>
      <c r="K51" s="119">
        <v>-15.305250305250306</v>
      </c>
      <c r="L51" s="60">
        <v>49140</v>
      </c>
      <c r="M51" s="120">
        <v>-7521</v>
      </c>
      <c r="N51">
        <v>65</v>
      </c>
    </row>
    <row r="52" spans="1:14" ht="12.95" customHeight="1" x14ac:dyDescent="0.25">
      <c r="A52" t="s">
        <v>38</v>
      </c>
      <c r="B52" s="20" t="s">
        <v>100</v>
      </c>
      <c r="C52" s="20" t="s">
        <v>99</v>
      </c>
      <c r="D52" s="53">
        <v>35.810803311802204</v>
      </c>
      <c r="E52" s="53">
        <v>1.0294863756932722</v>
      </c>
      <c r="F52" s="53">
        <v>13.909774436090226</v>
      </c>
      <c r="G52" s="41">
        <v>3871.9500000000007</v>
      </c>
      <c r="H52" s="4">
        <v>26683</v>
      </c>
      <c r="I52" s="5">
        <v>37</v>
      </c>
      <c r="J52" s="52">
        <v>6.8913596508219364</v>
      </c>
      <c r="K52" s="100">
        <v>-14.083781434137233</v>
      </c>
      <c r="L52" s="4">
        <v>31057</v>
      </c>
      <c r="M52" s="101">
        <v>-4374</v>
      </c>
      <c r="N52">
        <v>66</v>
      </c>
    </row>
    <row r="53" spans="1:14" ht="12.95" customHeight="1" x14ac:dyDescent="0.25">
      <c r="A53" t="s">
        <v>38</v>
      </c>
      <c r="B53" s="20" t="s">
        <v>98</v>
      </c>
      <c r="C53" s="20" t="s">
        <v>97</v>
      </c>
      <c r="D53" s="53">
        <v>35.650842775033595</v>
      </c>
      <c r="E53" s="53">
        <v>3.9108193496727477</v>
      </c>
      <c r="F53" s="53">
        <v>23.563218390804597</v>
      </c>
      <c r="G53" s="41">
        <v>4508.7299999999996</v>
      </c>
      <c r="H53" s="4">
        <v>35947</v>
      </c>
      <c r="I53" s="5">
        <v>41</v>
      </c>
      <c r="J53" s="52">
        <v>7.9727550773721214</v>
      </c>
      <c r="K53" s="100">
        <v>-18.822546407118011</v>
      </c>
      <c r="L53" s="4">
        <v>44282</v>
      </c>
      <c r="M53" s="101">
        <v>-8335</v>
      </c>
      <c r="N53">
        <v>38</v>
      </c>
    </row>
    <row r="54" spans="1:14" ht="12.95" customHeight="1" x14ac:dyDescent="0.25">
      <c r="A54" t="s">
        <v>38</v>
      </c>
      <c r="B54" s="20" t="s">
        <v>104</v>
      </c>
      <c r="C54" s="20" t="s">
        <v>46</v>
      </c>
      <c r="D54" s="53">
        <v>34.462778663734376</v>
      </c>
      <c r="E54" s="53">
        <v>2.1975217514213021</v>
      </c>
      <c r="F54" s="53">
        <v>33.333333333333336</v>
      </c>
      <c r="G54" s="41">
        <v>3654.3399999999997</v>
      </c>
      <c r="H54" s="4">
        <v>22388</v>
      </c>
      <c r="I54" s="5">
        <v>26</v>
      </c>
      <c r="J54" s="52">
        <v>6.1264140720348959</v>
      </c>
      <c r="K54" s="100">
        <v>-32.564233862465741</v>
      </c>
      <c r="L54" s="4">
        <v>33199</v>
      </c>
      <c r="M54" s="101">
        <v>-10811</v>
      </c>
      <c r="N54">
        <v>53</v>
      </c>
    </row>
    <row r="55" spans="1:14" ht="12.95" customHeight="1" x14ac:dyDescent="0.25">
      <c r="A55" t="s">
        <v>38</v>
      </c>
      <c r="B55" s="20" t="s">
        <v>94</v>
      </c>
      <c r="C55" s="20" t="s">
        <v>93</v>
      </c>
      <c r="D55" s="53">
        <v>33.414248920421045</v>
      </c>
      <c r="E55" s="53">
        <v>7.9497844157269792</v>
      </c>
      <c r="F55" s="53">
        <v>28.35820895522388</v>
      </c>
      <c r="G55" s="41">
        <v>3293.9799999999996</v>
      </c>
      <c r="H55" s="4">
        <v>26071</v>
      </c>
      <c r="I55" s="5">
        <v>19</v>
      </c>
      <c r="J55" s="52">
        <v>7.914741437410064</v>
      </c>
      <c r="K55" s="100">
        <v>-36.79910790041454</v>
      </c>
      <c r="L55" s="4">
        <v>41251</v>
      </c>
      <c r="M55" s="101">
        <v>-15180</v>
      </c>
      <c r="N55">
        <v>47</v>
      </c>
    </row>
    <row r="56" spans="1:14" ht="12.95" customHeight="1" x14ac:dyDescent="0.25">
      <c r="A56" t="s">
        <v>38</v>
      </c>
      <c r="B56" s="20" t="s">
        <v>92</v>
      </c>
      <c r="C56" s="20" t="s">
        <v>91</v>
      </c>
      <c r="D56" s="53">
        <v>26.002423388874625</v>
      </c>
      <c r="E56" s="53">
        <v>1.5269867233450707</v>
      </c>
      <c r="F56" s="53">
        <v>21.195652173913043</v>
      </c>
      <c r="G56" s="41">
        <v>1639.5100000000007</v>
      </c>
      <c r="H56" s="4">
        <v>12472</v>
      </c>
      <c r="I56" s="5">
        <v>39</v>
      </c>
      <c r="J56" s="52">
        <v>7.6071509170422837</v>
      </c>
      <c r="K56" s="100">
        <v>-12.045133991537371</v>
      </c>
      <c r="L56" s="4">
        <v>14180</v>
      </c>
      <c r="M56" s="101">
        <v>-1708</v>
      </c>
      <c r="N56">
        <v>63</v>
      </c>
    </row>
    <row r="57" spans="1:14" ht="12.95" customHeight="1" x14ac:dyDescent="0.25">
      <c r="A57" t="s">
        <v>38</v>
      </c>
      <c r="B57" s="20" t="s">
        <v>10</v>
      </c>
      <c r="C57" s="20" t="s">
        <v>96</v>
      </c>
      <c r="D57" s="53">
        <v>25.989169077275783</v>
      </c>
      <c r="E57" s="53">
        <v>0.19686938159648237</v>
      </c>
      <c r="F57" s="53">
        <v>17.041800643086816</v>
      </c>
      <c r="G57" s="41">
        <v>2008.8899999999999</v>
      </c>
      <c r="H57" s="4">
        <v>11307</v>
      </c>
      <c r="I57" s="5">
        <v>53</v>
      </c>
      <c r="J57" s="52">
        <v>5.6284814001762173</v>
      </c>
      <c r="K57" s="100">
        <v>5.4954282515394581</v>
      </c>
      <c r="L57" s="4">
        <v>10718</v>
      </c>
      <c r="M57" s="101">
        <v>589</v>
      </c>
      <c r="N57">
        <v>28</v>
      </c>
    </row>
    <row r="58" spans="1:14" ht="12.95" customHeight="1" x14ac:dyDescent="0.25">
      <c r="A58" t="s">
        <v>38</v>
      </c>
      <c r="B58" s="20" t="s">
        <v>19</v>
      </c>
      <c r="C58" s="20" t="s">
        <v>95</v>
      </c>
      <c r="D58" s="53">
        <v>25.541116015815405</v>
      </c>
      <c r="E58" s="53">
        <v>1.0788090889090136</v>
      </c>
      <c r="F58" s="53">
        <v>14.479638009049774</v>
      </c>
      <c r="G58" s="41">
        <v>1509.01</v>
      </c>
      <c r="H58" s="4">
        <v>8434</v>
      </c>
      <c r="I58" s="5">
        <v>32</v>
      </c>
      <c r="J58" s="52">
        <v>5.5890948370123459</v>
      </c>
      <c r="K58" s="100">
        <v>8.643565631843364</v>
      </c>
      <c r="L58" s="4">
        <v>7763</v>
      </c>
      <c r="M58" s="101">
        <v>671</v>
      </c>
      <c r="N58">
        <v>37</v>
      </c>
    </row>
    <row r="59" spans="1:14" ht="12.95" customHeight="1" x14ac:dyDescent="0.25">
      <c r="A59" t="s">
        <v>38</v>
      </c>
      <c r="B59" s="20" t="s">
        <v>90</v>
      </c>
      <c r="C59" s="20" t="s">
        <v>89</v>
      </c>
      <c r="D59" s="53">
        <v>24.374310480109592</v>
      </c>
      <c r="E59" s="53">
        <v>3.8273245473018669</v>
      </c>
      <c r="F59" s="53">
        <v>18.556701030927837</v>
      </c>
      <c r="G59" s="41">
        <v>3289.7299999999996</v>
      </c>
      <c r="H59" s="4">
        <v>24165</v>
      </c>
      <c r="I59" s="5">
        <v>18</v>
      </c>
      <c r="J59" s="52">
        <v>7.3455876318117301</v>
      </c>
      <c r="K59" s="100">
        <v>-18.015267175572514</v>
      </c>
      <c r="L59" s="4">
        <v>29475</v>
      </c>
      <c r="M59" s="101">
        <v>-5310</v>
      </c>
      <c r="N59">
        <v>43</v>
      </c>
    </row>
    <row r="60" spans="1:14" ht="12.95" customHeight="1" x14ac:dyDescent="0.25">
      <c r="A60" t="s">
        <v>38</v>
      </c>
      <c r="B60" s="20" t="s">
        <v>88</v>
      </c>
      <c r="C60" s="20" t="s">
        <v>87</v>
      </c>
      <c r="D60" s="53">
        <v>18.35227499415792</v>
      </c>
      <c r="E60" s="53">
        <v>1.0937745965965873</v>
      </c>
      <c r="F60" s="53">
        <v>8.4905660377358494</v>
      </c>
      <c r="G60" s="41">
        <v>2575.94</v>
      </c>
      <c r="H60" s="4">
        <v>21331</v>
      </c>
      <c r="I60" s="5">
        <v>9</v>
      </c>
      <c r="J60" s="52">
        <v>8.2808605790507546</v>
      </c>
      <c r="K60" s="100">
        <v>-9.1137622496804465</v>
      </c>
      <c r="L60" s="4">
        <v>23470</v>
      </c>
      <c r="M60" s="101">
        <v>-2139</v>
      </c>
      <c r="N60">
        <v>61</v>
      </c>
    </row>
    <row r="61" spans="1:14" ht="12.95" customHeight="1" x14ac:dyDescent="0.25">
      <c r="A61" t="s">
        <v>38</v>
      </c>
      <c r="B61" s="20" t="s">
        <v>85</v>
      </c>
      <c r="C61" s="20" t="s">
        <v>48</v>
      </c>
      <c r="D61" s="53">
        <v>11.601193405128656</v>
      </c>
      <c r="E61" s="53">
        <v>0.11219949356095558</v>
      </c>
      <c r="F61" s="53">
        <v>14.525139664804469</v>
      </c>
      <c r="G61" s="41">
        <v>931.28</v>
      </c>
      <c r="H61" s="4">
        <v>7607</v>
      </c>
      <c r="I61" s="5">
        <v>26</v>
      </c>
      <c r="J61" s="52">
        <v>8.1683274632763503</v>
      </c>
      <c r="K61" s="100">
        <v>15.362450712769181</v>
      </c>
      <c r="L61" s="4">
        <v>6594</v>
      </c>
      <c r="M61" s="101">
        <v>1013</v>
      </c>
      <c r="N61">
        <v>48</v>
      </c>
    </row>
    <row r="62" spans="1:14" ht="12.95" customHeight="1" x14ac:dyDescent="0.25">
      <c r="A62" t="s">
        <v>38</v>
      </c>
      <c r="B62" s="20" t="s">
        <v>86</v>
      </c>
      <c r="C62" s="20" t="s">
        <v>47</v>
      </c>
      <c r="D62" s="53">
        <v>8.8221233080686901</v>
      </c>
      <c r="E62" s="53">
        <v>0.55014024804615513</v>
      </c>
      <c r="F62" s="53">
        <v>4.4444444444444446</v>
      </c>
      <c r="G62" s="41">
        <v>998.33</v>
      </c>
      <c r="H62" s="4">
        <v>8314</v>
      </c>
      <c r="I62" s="5">
        <v>2</v>
      </c>
      <c r="J62" s="52">
        <v>8.3279076057015207</v>
      </c>
      <c r="K62" s="100">
        <v>-8.1630398762841061</v>
      </c>
      <c r="L62" s="4">
        <v>9053</v>
      </c>
      <c r="M62" s="101">
        <v>-739</v>
      </c>
      <c r="N62">
        <v>50</v>
      </c>
    </row>
    <row r="63" spans="1:14" ht="12.95" customHeight="1" x14ac:dyDescent="0.25">
      <c r="A63" t="s">
        <v>38</v>
      </c>
      <c r="B63" s="20" t="s">
        <v>13</v>
      </c>
      <c r="C63" s="20" t="s">
        <v>78</v>
      </c>
      <c r="D63" s="53">
        <v>8.1728022284571953</v>
      </c>
      <c r="E63" s="53">
        <v>0.5107515861513493</v>
      </c>
      <c r="F63" s="53">
        <v>6.666666666666667</v>
      </c>
      <c r="G63" s="41">
        <v>607.92000000000007</v>
      </c>
      <c r="H63" s="4">
        <v>6354</v>
      </c>
      <c r="I63" s="5">
        <v>3</v>
      </c>
      <c r="J63" s="52">
        <v>10.452033162258191</v>
      </c>
      <c r="K63" s="100">
        <v>-4.6232362653857662</v>
      </c>
      <c r="L63" s="4">
        <v>6662</v>
      </c>
      <c r="M63" s="101">
        <v>-308</v>
      </c>
      <c r="N63">
        <v>31</v>
      </c>
    </row>
    <row r="64" spans="1:14" ht="12.95" customHeight="1" x14ac:dyDescent="0.25">
      <c r="A64" t="s">
        <v>38</v>
      </c>
      <c r="B64" s="20" t="s">
        <v>5</v>
      </c>
      <c r="C64" s="20" t="s">
        <v>82</v>
      </c>
      <c r="D64" s="53">
        <v>6.3099601812817658</v>
      </c>
      <c r="E64" s="53">
        <v>0.15607312776080276</v>
      </c>
      <c r="F64" s="53">
        <v>11.347517730496454</v>
      </c>
      <c r="G64" s="41">
        <v>367.01000000000005</v>
      </c>
      <c r="H64" s="4">
        <v>2934</v>
      </c>
      <c r="I64" s="5">
        <v>16</v>
      </c>
      <c r="J64" s="52">
        <v>7.9943325794937454</v>
      </c>
      <c r="K64" s="100">
        <v>-21.55080213903743</v>
      </c>
      <c r="L64" s="4">
        <v>3740</v>
      </c>
      <c r="M64" s="101">
        <v>-806</v>
      </c>
      <c r="N64">
        <v>23</v>
      </c>
    </row>
    <row r="65" spans="1:14" ht="12.95" customHeight="1" x14ac:dyDescent="0.25">
      <c r="A65" t="s">
        <v>38</v>
      </c>
      <c r="B65" s="20" t="s">
        <v>84</v>
      </c>
      <c r="C65" s="20" t="s">
        <v>83</v>
      </c>
      <c r="D65" s="53">
        <v>5.7019935769254078</v>
      </c>
      <c r="E65" s="53">
        <v>5.3498661158184128E-2</v>
      </c>
      <c r="F65" s="53">
        <v>2.2727272727272729</v>
      </c>
      <c r="G65" s="41">
        <v>112.92000000000002</v>
      </c>
      <c r="H65" s="4">
        <v>389</v>
      </c>
      <c r="I65" s="5">
        <v>2</v>
      </c>
      <c r="J65" s="52">
        <v>3.4449167552249373</v>
      </c>
      <c r="K65" s="100">
        <v>10.198300283286121</v>
      </c>
      <c r="L65" s="4">
        <v>353</v>
      </c>
      <c r="M65" s="101">
        <v>36</v>
      </c>
      <c r="N65">
        <v>40</v>
      </c>
    </row>
    <row r="66" spans="1:14" ht="12.95" customHeight="1" x14ac:dyDescent="0.25">
      <c r="A66" t="s">
        <v>38</v>
      </c>
      <c r="B66" s="20" t="s">
        <v>77</v>
      </c>
      <c r="C66" s="20" t="s">
        <v>76</v>
      </c>
      <c r="D66" s="53">
        <v>5.5119510900204185</v>
      </c>
      <c r="E66" s="53">
        <v>0.22557416722027143</v>
      </c>
      <c r="F66" s="53">
        <v>7.766990291262136</v>
      </c>
      <c r="G66" s="41">
        <v>402.82</v>
      </c>
      <c r="H66" s="4">
        <v>3803</v>
      </c>
      <c r="I66" s="5">
        <v>8</v>
      </c>
      <c r="J66" s="52">
        <v>9.4409413633881147</v>
      </c>
      <c r="K66" s="100">
        <v>-17.683982683982681</v>
      </c>
      <c r="L66" s="4">
        <v>4620</v>
      </c>
      <c r="M66" s="101">
        <v>-817</v>
      </c>
      <c r="N66">
        <v>49</v>
      </c>
    </row>
    <row r="67" spans="1:14" ht="12.95" customHeight="1" x14ac:dyDescent="0.25">
      <c r="A67" t="s">
        <v>38</v>
      </c>
      <c r="B67" s="20" t="s">
        <v>9</v>
      </c>
      <c r="C67" s="20" t="s">
        <v>81</v>
      </c>
      <c r="D67" s="53">
        <v>2.7924298486891264</v>
      </c>
      <c r="E67" s="53">
        <v>1.7754363262808107E-2</v>
      </c>
      <c r="F67" s="53">
        <v>1.4925373134328359</v>
      </c>
      <c r="G67" s="41">
        <v>139.38999999999999</v>
      </c>
      <c r="H67" s="4">
        <v>208</v>
      </c>
      <c r="I67" s="5">
        <v>1</v>
      </c>
      <c r="J67" s="52">
        <v>1.4922160843676018</v>
      </c>
      <c r="K67" s="100">
        <v>-34.591194968553459</v>
      </c>
      <c r="L67" s="4">
        <v>318</v>
      </c>
      <c r="M67" s="101">
        <v>-110</v>
      </c>
      <c r="N67">
        <v>27</v>
      </c>
    </row>
    <row r="68" spans="1:14" ht="12.95" customHeight="1" x14ac:dyDescent="0.25">
      <c r="A68" t="s">
        <v>38</v>
      </c>
      <c r="B68" s="20" t="s">
        <v>80</v>
      </c>
      <c r="C68" s="20" t="s">
        <v>79</v>
      </c>
      <c r="D68" s="53">
        <v>2.5483325634195957</v>
      </c>
      <c r="E68" s="53">
        <v>6.8342668193251493E-2</v>
      </c>
      <c r="F68" s="53">
        <v>2.9411764705882355</v>
      </c>
      <c r="G68" s="41">
        <v>103.71</v>
      </c>
      <c r="H68" s="4">
        <v>773</v>
      </c>
      <c r="I68" s="5">
        <v>1</v>
      </c>
      <c r="J68" s="52">
        <v>7.4534760389547783</v>
      </c>
      <c r="K68" s="100">
        <v>14.180206794682416</v>
      </c>
      <c r="L68" s="4">
        <v>677</v>
      </c>
      <c r="M68" s="101">
        <v>96</v>
      </c>
      <c r="N68">
        <v>55</v>
      </c>
    </row>
    <row r="69" spans="1:14" ht="12.95" customHeight="1" x14ac:dyDescent="0.25">
      <c r="A69" t="s">
        <v>38</v>
      </c>
      <c r="B69" s="20" t="s">
        <v>17</v>
      </c>
      <c r="C69" s="20" t="s">
        <v>75</v>
      </c>
      <c r="D69" s="53">
        <v>2.1593873664455328</v>
      </c>
      <c r="E69" s="53">
        <v>0.16999237842246717</v>
      </c>
      <c r="F69" s="53">
        <v>1.075268817204301</v>
      </c>
      <c r="G69" s="41">
        <v>171.67</v>
      </c>
      <c r="H69" s="4">
        <v>1907</v>
      </c>
      <c r="I69" s="5">
        <v>1</v>
      </c>
      <c r="J69" s="52">
        <v>11.108522164618163</v>
      </c>
      <c r="K69" s="100">
        <v>-29.239332096474957</v>
      </c>
      <c r="L69" s="4">
        <v>2695</v>
      </c>
      <c r="M69" s="101">
        <v>-788</v>
      </c>
      <c r="N69">
        <v>35</v>
      </c>
    </row>
    <row r="70" spans="1:14" ht="12.95" customHeight="1" x14ac:dyDescent="0.25">
      <c r="A70" t="s">
        <v>38</v>
      </c>
      <c r="B70" s="20" t="s">
        <v>68</v>
      </c>
      <c r="C70" s="20" t="s">
        <v>67</v>
      </c>
      <c r="D70" s="53">
        <v>0</v>
      </c>
      <c r="E70" s="53">
        <v>0</v>
      </c>
      <c r="F70" s="53">
        <v>0</v>
      </c>
      <c r="G70" s="41">
        <v>0</v>
      </c>
      <c r="H70" s="4">
        <v>0</v>
      </c>
      <c r="I70" s="5">
        <v>0</v>
      </c>
      <c r="J70" s="52">
        <v>0</v>
      </c>
      <c r="K70" s="100">
        <v>0</v>
      </c>
      <c r="L70" s="4">
        <v>0</v>
      </c>
      <c r="M70" s="101">
        <v>0</v>
      </c>
      <c r="N70">
        <v>71</v>
      </c>
    </row>
    <row r="71" spans="1:14" ht="12.95" customHeight="1" x14ac:dyDescent="0.25">
      <c r="A71" t="s">
        <v>38</v>
      </c>
      <c r="B71" s="20" t="s">
        <v>66</v>
      </c>
      <c r="C71" s="20" t="s">
        <v>65</v>
      </c>
      <c r="D71" s="53">
        <v>0</v>
      </c>
      <c r="E71" s="53">
        <v>0</v>
      </c>
      <c r="F71" s="53">
        <v>0</v>
      </c>
      <c r="G71" s="41">
        <v>0</v>
      </c>
      <c r="H71" s="4">
        <v>0</v>
      </c>
      <c r="I71" s="5">
        <v>0</v>
      </c>
      <c r="J71" s="52">
        <v>0</v>
      </c>
      <c r="K71" s="100">
        <v>0</v>
      </c>
      <c r="L71" s="4">
        <v>0</v>
      </c>
      <c r="M71" s="101">
        <v>0</v>
      </c>
      <c r="N71">
        <v>72</v>
      </c>
    </row>
    <row r="72" spans="1:14" ht="12.95" customHeight="1" x14ac:dyDescent="0.25">
      <c r="A72" t="s">
        <v>38</v>
      </c>
      <c r="B72" s="20" t="s">
        <v>74</v>
      </c>
      <c r="C72" s="20" t="s">
        <v>73</v>
      </c>
      <c r="D72" s="53"/>
      <c r="E72" s="53"/>
      <c r="F72" s="53"/>
      <c r="G72" s="41"/>
      <c r="H72" s="4"/>
      <c r="I72" s="5"/>
      <c r="J72" s="52"/>
      <c r="K72" s="100"/>
      <c r="L72" s="4"/>
      <c r="M72" s="101"/>
      <c r="N72">
        <v>56</v>
      </c>
    </row>
    <row r="73" spans="1:14" ht="12.95" customHeight="1" x14ac:dyDescent="0.25">
      <c r="A73" t="s">
        <v>38</v>
      </c>
      <c r="B73" s="20" t="s">
        <v>72</v>
      </c>
      <c r="C73" s="20" t="s">
        <v>71</v>
      </c>
      <c r="D73" s="53"/>
      <c r="E73" s="53"/>
      <c r="F73" s="53"/>
      <c r="G73" s="41"/>
      <c r="H73" s="4"/>
      <c r="I73" s="5"/>
      <c r="J73" s="52"/>
      <c r="K73" s="100"/>
      <c r="L73" s="4"/>
      <c r="M73" s="101"/>
      <c r="N73">
        <v>58</v>
      </c>
    </row>
    <row r="74" spans="1:14" ht="12.95" customHeight="1" x14ac:dyDescent="0.25">
      <c r="A74" t="s">
        <v>38</v>
      </c>
      <c r="B74" s="21" t="s">
        <v>70</v>
      </c>
      <c r="C74" s="21" t="s">
        <v>69</v>
      </c>
      <c r="D74" s="51"/>
      <c r="E74" s="51"/>
      <c r="F74" s="51"/>
      <c r="G74" s="42"/>
      <c r="H74" s="6"/>
      <c r="I74" s="7"/>
      <c r="J74" s="50"/>
      <c r="K74" s="112"/>
      <c r="L74" s="6"/>
      <c r="M74" s="113"/>
      <c r="N74">
        <v>68</v>
      </c>
    </row>
  </sheetData>
  <sortState xmlns:xlrd2="http://schemas.microsoft.com/office/spreadsheetml/2017/richdata2" ref="A4:N74">
    <sortCondition ref="A4:A74"/>
    <sortCondition descending="1" ref="D4:D74"/>
  </sortState>
  <mergeCells count="1">
    <mergeCell ref="D1:M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66057-10A1-4A48-A3E0-1C7FDBFD39AB}">
  <sheetPr>
    <pageSetUpPr fitToPage="1"/>
  </sheetPr>
  <dimension ref="A1:N74"/>
  <sheetViews>
    <sheetView showZeros="0" workbookViewId="0">
      <pane xSplit="3" ySplit="2" topLeftCell="D3" activePane="bottomRight" state="frozen"/>
      <selection activeCell="C1" sqref="C1"/>
      <selection pane="topRight" activeCell="C1" sqref="C1"/>
      <selection pane="bottomLeft" activeCell="C1" sqref="C1"/>
      <selection pane="bottomRight" activeCell="C1" sqref="C1"/>
    </sheetView>
  </sheetViews>
  <sheetFormatPr baseColWidth="10" defaultRowHeight="15" x14ac:dyDescent="0.25"/>
  <cols>
    <col min="1" max="2" width="3.7109375" hidden="1" customWidth="1"/>
    <col min="3" max="3" width="23.7109375" customWidth="1"/>
    <col min="4" max="4" width="6" style="48" bestFit="1" customWidth="1"/>
    <col min="5" max="5" width="6.28515625" style="48" bestFit="1" customWidth="1"/>
    <col min="6" max="6" width="7" style="48" bestFit="1" customWidth="1"/>
    <col min="7" max="7" width="8.5703125" style="49" bestFit="1" customWidth="1"/>
    <col min="8" max="8" width="9.140625" bestFit="1" customWidth="1"/>
    <col min="9" max="9" width="8.140625" bestFit="1" customWidth="1"/>
    <col min="10" max="10" width="10.140625" style="48" bestFit="1" customWidth="1"/>
    <col min="11" max="11" width="10.28515625" style="122" bestFit="1" customWidth="1"/>
    <col min="12" max="12" width="9.140625" bestFit="1" customWidth="1"/>
    <col min="13" max="13" width="8.28515625" style="123" bestFit="1" customWidth="1"/>
    <col min="14" max="14" width="2.7109375" hidden="1" customWidth="1"/>
  </cols>
  <sheetData>
    <row r="1" spans="1:14" ht="12.95" customHeight="1" x14ac:dyDescent="0.25">
      <c r="D1" s="159" t="s">
        <v>176</v>
      </c>
      <c r="E1" s="160"/>
      <c r="F1" s="160"/>
      <c r="G1" s="160"/>
      <c r="H1" s="160"/>
      <c r="I1" s="160"/>
      <c r="J1" s="160"/>
      <c r="K1" s="160"/>
      <c r="L1" s="160"/>
      <c r="M1" s="161"/>
    </row>
    <row r="2" spans="1:14" ht="12.95" customHeight="1" x14ac:dyDescent="0.25">
      <c r="A2" t="s">
        <v>1</v>
      </c>
      <c r="B2" s="82" t="s">
        <v>165</v>
      </c>
      <c r="C2" s="14" t="s">
        <v>164</v>
      </c>
      <c r="D2" s="145" t="s">
        <v>162</v>
      </c>
      <c r="E2" s="124" t="s">
        <v>163</v>
      </c>
      <c r="F2" s="124" t="s">
        <v>160</v>
      </c>
      <c r="G2" s="125" t="s">
        <v>168</v>
      </c>
      <c r="H2" s="126" t="s">
        <v>189</v>
      </c>
      <c r="I2" s="126" t="s">
        <v>161</v>
      </c>
      <c r="J2" s="124" t="s">
        <v>159</v>
      </c>
      <c r="K2" s="127" t="s">
        <v>169</v>
      </c>
      <c r="L2" s="126" t="s">
        <v>190</v>
      </c>
      <c r="M2" s="128" t="s">
        <v>170</v>
      </c>
      <c r="N2" t="s">
        <v>171</v>
      </c>
    </row>
    <row r="3" spans="1:14" ht="12.95" customHeight="1" x14ac:dyDescent="0.25">
      <c r="A3" t="s">
        <v>22</v>
      </c>
      <c r="B3" s="87" t="s">
        <v>172</v>
      </c>
      <c r="C3" s="88" t="s">
        <v>37</v>
      </c>
      <c r="D3" s="89">
        <v>37.358525855481275</v>
      </c>
      <c r="E3" s="89">
        <v>3.6368642506411115</v>
      </c>
      <c r="F3" s="89">
        <v>41.151149920059034</v>
      </c>
      <c r="G3" s="90">
        <v>189035.6800000002</v>
      </c>
      <c r="H3" s="91">
        <v>1725721</v>
      </c>
      <c r="I3" s="92">
        <v>3346</v>
      </c>
      <c r="J3" s="93">
        <v>9.1290755269058099</v>
      </c>
      <c r="K3" s="94">
        <v>-28.427116158428088</v>
      </c>
      <c r="L3" s="91">
        <v>2411138</v>
      </c>
      <c r="M3" s="95">
        <v>-685417</v>
      </c>
      <c r="N3">
        <v>1</v>
      </c>
    </row>
    <row r="4" spans="1:14" ht="12.95" customHeight="1" x14ac:dyDescent="0.25">
      <c r="A4" t="s">
        <v>21</v>
      </c>
      <c r="B4" s="19" t="s">
        <v>9</v>
      </c>
      <c r="C4" s="19" t="s">
        <v>158</v>
      </c>
      <c r="D4" s="75">
        <v>69.648815419734831</v>
      </c>
      <c r="E4" s="75">
        <v>18.335575581293387</v>
      </c>
      <c r="F4" s="75">
        <v>72.064056939501782</v>
      </c>
      <c r="G4" s="74">
        <v>65625.670000000027</v>
      </c>
      <c r="H4" s="2">
        <v>439122</v>
      </c>
      <c r="I4" s="3">
        <v>1620</v>
      </c>
      <c r="J4" s="76">
        <v>6.6913145420077207</v>
      </c>
      <c r="K4" s="97">
        <v>-32.076820036566232</v>
      </c>
      <c r="L4" s="2">
        <v>646498</v>
      </c>
      <c r="M4" s="98">
        <v>-207376</v>
      </c>
      <c r="N4">
        <v>8</v>
      </c>
    </row>
    <row r="5" spans="1:14" ht="12.95" customHeight="1" x14ac:dyDescent="0.25">
      <c r="A5" t="s">
        <v>21</v>
      </c>
      <c r="B5" s="20" t="s">
        <v>5</v>
      </c>
      <c r="C5" s="20" t="s">
        <v>150</v>
      </c>
      <c r="D5" s="53">
        <v>66.771786908946211</v>
      </c>
      <c r="E5" s="53">
        <v>19.250793102365172</v>
      </c>
      <c r="F5" s="53">
        <v>53.846153846153847</v>
      </c>
      <c r="G5" s="41">
        <v>7080.2999999999993</v>
      </c>
      <c r="H5" s="4">
        <v>196124</v>
      </c>
      <c r="I5" s="5">
        <v>42</v>
      </c>
      <c r="J5" s="52">
        <v>27.6999562165445</v>
      </c>
      <c r="K5" s="100">
        <v>-25.682455475558918</v>
      </c>
      <c r="L5" s="4">
        <v>263900</v>
      </c>
      <c r="M5" s="101">
        <v>-67776</v>
      </c>
      <c r="N5">
        <v>4</v>
      </c>
    </row>
    <row r="6" spans="1:14" ht="12.95" customHeight="1" x14ac:dyDescent="0.25">
      <c r="A6" t="s">
        <v>21</v>
      </c>
      <c r="B6" s="20" t="s">
        <v>14</v>
      </c>
      <c r="C6" s="20" t="s">
        <v>146</v>
      </c>
      <c r="D6" s="53">
        <v>64.046940909010956</v>
      </c>
      <c r="E6" s="53">
        <v>16.18095068544562</v>
      </c>
      <c r="F6" s="53">
        <v>56.230031948881788</v>
      </c>
      <c r="G6" s="41">
        <v>18943.009999999995</v>
      </c>
      <c r="H6" s="4">
        <v>437180</v>
      </c>
      <c r="I6" s="5">
        <v>176</v>
      </c>
      <c r="J6" s="52">
        <v>23.078697630418826</v>
      </c>
      <c r="K6" s="100">
        <v>-28.331852473582231</v>
      </c>
      <c r="L6" s="4">
        <v>610006</v>
      </c>
      <c r="M6" s="101">
        <v>-172826</v>
      </c>
      <c r="N6">
        <v>13</v>
      </c>
    </row>
    <row r="7" spans="1:14" ht="12.95" customHeight="1" x14ac:dyDescent="0.25">
      <c r="A7" t="s">
        <v>21</v>
      </c>
      <c r="B7" s="20" t="s">
        <v>10</v>
      </c>
      <c r="C7" s="103" t="s">
        <v>156</v>
      </c>
      <c r="D7" s="104">
        <v>45.750321133551559</v>
      </c>
      <c r="E7" s="104">
        <v>7.9121033863822054</v>
      </c>
      <c r="F7" s="104">
        <v>52.883569096844397</v>
      </c>
      <c r="G7" s="105">
        <v>36353.530000000042</v>
      </c>
      <c r="H7" s="106">
        <v>161820</v>
      </c>
      <c r="I7" s="107">
        <v>486</v>
      </c>
      <c r="J7" s="108">
        <v>4.4512871239739251</v>
      </c>
      <c r="K7" s="109">
        <v>-29.743974922827775</v>
      </c>
      <c r="L7" s="106">
        <v>230329</v>
      </c>
      <c r="M7" s="110">
        <v>-68509</v>
      </c>
      <c r="N7">
        <v>9</v>
      </c>
    </row>
    <row r="8" spans="1:14" ht="12.95" customHeight="1" x14ac:dyDescent="0.25">
      <c r="A8" t="s">
        <v>21</v>
      </c>
      <c r="B8" s="20" t="s">
        <v>4</v>
      </c>
      <c r="C8" s="20" t="s">
        <v>157</v>
      </c>
      <c r="D8" s="53">
        <v>39.864777221887557</v>
      </c>
      <c r="E8" s="53">
        <v>5.9489646010842563</v>
      </c>
      <c r="F8" s="53">
        <v>49.521203830369359</v>
      </c>
      <c r="G8" s="41">
        <v>19023.970000000008</v>
      </c>
      <c r="H8" s="4">
        <v>79085</v>
      </c>
      <c r="I8" s="5">
        <v>362</v>
      </c>
      <c r="J8" s="52">
        <v>4.1571238810826534</v>
      </c>
      <c r="K8" s="100">
        <v>-28.16984559491371</v>
      </c>
      <c r="L8" s="4">
        <v>110100</v>
      </c>
      <c r="M8" s="101">
        <v>-31015</v>
      </c>
      <c r="N8">
        <v>3</v>
      </c>
    </row>
    <row r="9" spans="1:14" ht="12.95" customHeight="1" x14ac:dyDescent="0.25">
      <c r="A9" t="s">
        <v>21</v>
      </c>
      <c r="B9" s="20" t="s">
        <v>13</v>
      </c>
      <c r="C9" s="20" t="s">
        <v>152</v>
      </c>
      <c r="D9" s="53">
        <v>38.747543851600959</v>
      </c>
      <c r="E9" s="53">
        <v>12.598744157588392</v>
      </c>
      <c r="F9" s="53">
        <v>46.391752577319586</v>
      </c>
      <c r="G9" s="41">
        <v>16132.659999999998</v>
      </c>
      <c r="H9" s="4">
        <v>134049</v>
      </c>
      <c r="I9" s="5">
        <v>180</v>
      </c>
      <c r="J9" s="52">
        <v>8.309169101685649</v>
      </c>
      <c r="K9" s="100">
        <v>-25.296336957551503</v>
      </c>
      <c r="L9" s="4">
        <v>179441</v>
      </c>
      <c r="M9" s="101">
        <v>-45392</v>
      </c>
      <c r="N9">
        <v>12</v>
      </c>
    </row>
    <row r="10" spans="1:14" ht="12.95" customHeight="1" x14ac:dyDescent="0.25">
      <c r="A10" t="s">
        <v>21</v>
      </c>
      <c r="B10" s="20" t="s">
        <v>8</v>
      </c>
      <c r="C10" s="20" t="s">
        <v>154</v>
      </c>
      <c r="D10" s="53">
        <v>37.068092100325721</v>
      </c>
      <c r="E10" s="53">
        <v>4.2042871479915256</v>
      </c>
      <c r="F10" s="53">
        <v>25.490196078431371</v>
      </c>
      <c r="G10" s="41">
        <v>1975.6700000000003</v>
      </c>
      <c r="H10" s="4">
        <v>24507</v>
      </c>
      <c r="I10" s="5">
        <v>26</v>
      </c>
      <c r="J10" s="52">
        <v>12.404399520162778</v>
      </c>
      <c r="K10" s="100">
        <v>-25.098566582108251</v>
      </c>
      <c r="L10" s="4">
        <v>32719</v>
      </c>
      <c r="M10" s="101">
        <v>-8212</v>
      </c>
      <c r="N10">
        <v>7</v>
      </c>
    </row>
    <row r="11" spans="1:14" ht="12.95" customHeight="1" x14ac:dyDescent="0.25">
      <c r="A11" t="s">
        <v>21</v>
      </c>
      <c r="B11" s="20" t="s">
        <v>19</v>
      </c>
      <c r="C11" s="20" t="s">
        <v>155</v>
      </c>
      <c r="D11" s="53">
        <v>37.039555055182035</v>
      </c>
      <c r="E11" s="53">
        <v>3.7422557312277673</v>
      </c>
      <c r="F11" s="53">
        <v>44.252873563218394</v>
      </c>
      <c r="G11" s="41">
        <v>1868.69</v>
      </c>
      <c r="H11" s="4">
        <v>11972</v>
      </c>
      <c r="I11" s="5">
        <v>77</v>
      </c>
      <c r="J11" s="52">
        <v>6.4066271024086392</v>
      </c>
      <c r="K11" s="100">
        <v>-30.383206373204629</v>
      </c>
      <c r="L11" s="4">
        <v>17197</v>
      </c>
      <c r="M11" s="101">
        <v>-5225</v>
      </c>
      <c r="N11">
        <v>18</v>
      </c>
    </row>
    <row r="12" spans="1:14" ht="12.95" customHeight="1" x14ac:dyDescent="0.25">
      <c r="A12" t="s">
        <v>21</v>
      </c>
      <c r="B12" s="20" t="s">
        <v>17</v>
      </c>
      <c r="C12" s="20" t="s">
        <v>153</v>
      </c>
      <c r="D12" s="53">
        <v>20.221064129770543</v>
      </c>
      <c r="E12" s="53">
        <v>1.3676710571887047</v>
      </c>
      <c r="F12" s="53">
        <v>26.102941176470587</v>
      </c>
      <c r="G12" s="41">
        <v>2101.1000000000013</v>
      </c>
      <c r="H12" s="4">
        <v>9043</v>
      </c>
      <c r="I12" s="5">
        <v>71</v>
      </c>
      <c r="J12" s="52">
        <v>4.3039360335062558</v>
      </c>
      <c r="K12" s="100">
        <v>-30.55598218399631</v>
      </c>
      <c r="L12" s="4">
        <v>13022</v>
      </c>
      <c r="M12" s="101">
        <v>-3979</v>
      </c>
      <c r="N12">
        <v>16</v>
      </c>
    </row>
    <row r="13" spans="1:14" ht="12.95" customHeight="1" x14ac:dyDescent="0.25">
      <c r="A13" t="s">
        <v>21</v>
      </c>
      <c r="B13" s="20" t="s">
        <v>12</v>
      </c>
      <c r="C13" s="20" t="s">
        <v>149</v>
      </c>
      <c r="D13" s="53">
        <v>17.800222749412061</v>
      </c>
      <c r="E13" s="53">
        <v>0.53470659453670721</v>
      </c>
      <c r="F13" s="53">
        <v>14.575645756457565</v>
      </c>
      <c r="G13" s="41">
        <v>4141.0100000000011</v>
      </c>
      <c r="H13" s="4">
        <v>27042</v>
      </c>
      <c r="I13" s="5">
        <v>79</v>
      </c>
      <c r="J13" s="52">
        <v>6.5302909193650809</v>
      </c>
      <c r="K13" s="100">
        <v>-25.723075232784907</v>
      </c>
      <c r="L13" s="4">
        <v>36407</v>
      </c>
      <c r="M13" s="101">
        <v>-9365</v>
      </c>
      <c r="N13">
        <v>11</v>
      </c>
    </row>
    <row r="14" spans="1:14" ht="12.95" customHeight="1" x14ac:dyDescent="0.25">
      <c r="A14" t="s">
        <v>21</v>
      </c>
      <c r="B14" s="20" t="s">
        <v>3</v>
      </c>
      <c r="C14" s="20" t="s">
        <v>148</v>
      </c>
      <c r="D14" s="53">
        <v>14.026868162665625</v>
      </c>
      <c r="E14" s="53">
        <v>1.9253909102476239</v>
      </c>
      <c r="F14" s="53">
        <v>17.452229299363058</v>
      </c>
      <c r="G14" s="41">
        <v>12287.269999999999</v>
      </c>
      <c r="H14" s="4">
        <v>162973</v>
      </c>
      <c r="I14" s="5">
        <v>137</v>
      </c>
      <c r="J14" s="52">
        <v>13.263564648616008</v>
      </c>
      <c r="K14" s="100">
        <v>-24.237014722768457</v>
      </c>
      <c r="L14" s="4">
        <v>215109</v>
      </c>
      <c r="M14" s="101">
        <v>-52136</v>
      </c>
      <c r="N14">
        <v>2</v>
      </c>
    </row>
    <row r="15" spans="1:14" ht="12.95" customHeight="1" x14ac:dyDescent="0.25">
      <c r="A15" t="s">
        <v>21</v>
      </c>
      <c r="B15" s="20" t="s">
        <v>11</v>
      </c>
      <c r="C15" s="20" t="s">
        <v>151</v>
      </c>
      <c r="D15" s="53">
        <v>8.9210320757749315</v>
      </c>
      <c r="E15" s="53">
        <v>0.33699724657055175</v>
      </c>
      <c r="F15" s="53">
        <v>7.9197465681098205</v>
      </c>
      <c r="G15" s="41">
        <v>2864.3399999999997</v>
      </c>
      <c r="H15" s="4">
        <v>26220</v>
      </c>
      <c r="I15" s="5">
        <v>75</v>
      </c>
      <c r="J15" s="52">
        <v>9.1539412220616274</v>
      </c>
      <c r="K15" s="100">
        <v>-24.173631394777175</v>
      </c>
      <c r="L15" s="4">
        <v>34579</v>
      </c>
      <c r="M15" s="101">
        <v>-8359</v>
      </c>
      <c r="N15">
        <v>10</v>
      </c>
    </row>
    <row r="16" spans="1:14" ht="12.95" customHeight="1" x14ac:dyDescent="0.25">
      <c r="A16" t="s">
        <v>21</v>
      </c>
      <c r="B16" s="20" t="s">
        <v>7</v>
      </c>
      <c r="C16" s="20" t="s">
        <v>142</v>
      </c>
      <c r="D16" s="53">
        <v>3.6024988213740281</v>
      </c>
      <c r="E16" s="53">
        <v>0.62689801980926052</v>
      </c>
      <c r="F16" s="53">
        <v>5.6818181818181817</v>
      </c>
      <c r="G16" s="41">
        <v>268.20999999999998</v>
      </c>
      <c r="H16" s="4">
        <v>13641</v>
      </c>
      <c r="I16" s="5">
        <v>5</v>
      </c>
      <c r="J16" s="52">
        <v>50.859401215465496</v>
      </c>
      <c r="K16" s="100">
        <v>-23.840098263636868</v>
      </c>
      <c r="L16" s="4">
        <v>17911</v>
      </c>
      <c r="M16" s="101">
        <v>-4270</v>
      </c>
      <c r="N16">
        <v>6</v>
      </c>
    </row>
    <row r="17" spans="1:14" ht="12.95" customHeight="1" x14ac:dyDescent="0.25">
      <c r="A17" t="s">
        <v>21</v>
      </c>
      <c r="B17" s="20" t="s">
        <v>6</v>
      </c>
      <c r="C17" s="20" t="s">
        <v>143</v>
      </c>
      <c r="D17" s="53">
        <v>2.7924298486891264</v>
      </c>
      <c r="E17" s="53">
        <v>1.7754363262808107E-2</v>
      </c>
      <c r="F17" s="53">
        <v>1.4925373134328359</v>
      </c>
      <c r="G17" s="41">
        <v>139.38999999999999</v>
      </c>
      <c r="H17" s="4">
        <v>208</v>
      </c>
      <c r="I17" s="5">
        <v>1</v>
      </c>
      <c r="J17" s="52">
        <v>1.4922160843676018</v>
      </c>
      <c r="K17" s="100">
        <v>-34.591194968553459</v>
      </c>
      <c r="L17" s="4">
        <v>318</v>
      </c>
      <c r="M17" s="101">
        <v>-110</v>
      </c>
      <c r="N17">
        <v>5</v>
      </c>
    </row>
    <row r="18" spans="1:14" ht="12.95" customHeight="1" x14ac:dyDescent="0.25">
      <c r="A18" t="s">
        <v>21</v>
      </c>
      <c r="B18" s="20" t="s">
        <v>18</v>
      </c>
      <c r="C18" s="20" t="s">
        <v>147</v>
      </c>
      <c r="D18" s="53">
        <v>1.6668371847374333</v>
      </c>
      <c r="E18" s="53">
        <v>5.9896311828305647E-2</v>
      </c>
      <c r="F18" s="53">
        <v>2.3904382470119523</v>
      </c>
      <c r="G18" s="41">
        <v>120.56000000000002</v>
      </c>
      <c r="H18" s="4">
        <v>1330</v>
      </c>
      <c r="I18" s="5">
        <v>6</v>
      </c>
      <c r="J18" s="52">
        <v>11.031851360318512</v>
      </c>
      <c r="K18" s="100">
        <v>-26.802421574023118</v>
      </c>
      <c r="L18" s="4">
        <v>1817</v>
      </c>
      <c r="M18" s="101">
        <v>-487</v>
      </c>
      <c r="N18">
        <v>17</v>
      </c>
    </row>
    <row r="19" spans="1:14" ht="12.95" customHeight="1" x14ac:dyDescent="0.25">
      <c r="A19" t="s">
        <v>21</v>
      </c>
      <c r="B19" s="20" t="s">
        <v>16</v>
      </c>
      <c r="C19" s="20" t="s">
        <v>145</v>
      </c>
      <c r="D19" s="53">
        <v>0.76730636847495759</v>
      </c>
      <c r="E19" s="53">
        <v>8.2911442242221842E-2</v>
      </c>
      <c r="F19" s="53">
        <v>2.2222222222222223</v>
      </c>
      <c r="G19" s="41">
        <v>86.83</v>
      </c>
      <c r="H19" s="4">
        <v>1253</v>
      </c>
      <c r="I19" s="5">
        <v>1</v>
      </c>
      <c r="J19" s="52">
        <v>14.430496372221583</v>
      </c>
      <c r="K19" s="100">
        <v>-20.79646017699115</v>
      </c>
      <c r="L19" s="4">
        <v>1582</v>
      </c>
      <c r="M19" s="101">
        <v>-329</v>
      </c>
      <c r="N19">
        <v>15</v>
      </c>
    </row>
    <row r="20" spans="1:14" ht="12.95" customHeight="1" x14ac:dyDescent="0.25">
      <c r="A20" t="s">
        <v>21</v>
      </c>
      <c r="B20" s="20" t="s">
        <v>15</v>
      </c>
      <c r="C20" s="20" t="s">
        <v>144</v>
      </c>
      <c r="D20" s="53">
        <v>0.29237179926377632</v>
      </c>
      <c r="E20" s="53">
        <v>2.241924940352997E-3</v>
      </c>
      <c r="F20" s="53">
        <v>1.1173184357541899</v>
      </c>
      <c r="G20" s="41">
        <v>23.470000000000002</v>
      </c>
      <c r="H20" s="4">
        <v>152</v>
      </c>
      <c r="I20" s="5">
        <v>2</v>
      </c>
      <c r="J20" s="52">
        <v>6.4763527907967608</v>
      </c>
      <c r="K20" s="100">
        <v>-25.123152709359609</v>
      </c>
      <c r="L20" s="4">
        <v>203</v>
      </c>
      <c r="M20" s="101">
        <v>-51</v>
      </c>
      <c r="N20">
        <v>14</v>
      </c>
    </row>
    <row r="21" spans="1:14" ht="12.95" customHeight="1" x14ac:dyDescent="0.25">
      <c r="A21" t="s">
        <v>21</v>
      </c>
      <c r="B21" s="20" t="s">
        <v>98</v>
      </c>
      <c r="C21" s="20" t="s">
        <v>141</v>
      </c>
      <c r="D21" s="53"/>
      <c r="E21" s="53"/>
      <c r="F21" s="53"/>
      <c r="G21" s="41"/>
      <c r="H21" s="4"/>
      <c r="I21" s="5"/>
      <c r="J21" s="52"/>
      <c r="K21" s="100"/>
      <c r="L21" s="4"/>
      <c r="M21" s="101"/>
      <c r="N21">
        <v>19</v>
      </c>
    </row>
    <row r="22" spans="1:14" ht="12.95" customHeight="1" x14ac:dyDescent="0.25">
      <c r="A22" t="s">
        <v>21</v>
      </c>
      <c r="B22" s="21" t="s">
        <v>20</v>
      </c>
      <c r="C22" s="21" t="s">
        <v>140</v>
      </c>
      <c r="D22" s="51"/>
      <c r="E22" s="51"/>
      <c r="F22" s="51"/>
      <c r="G22" s="42"/>
      <c r="H22" s="6"/>
      <c r="I22" s="7"/>
      <c r="J22" s="50"/>
      <c r="K22" s="112"/>
      <c r="L22" s="6"/>
      <c r="M22" s="113"/>
      <c r="N22">
        <v>20</v>
      </c>
    </row>
    <row r="23" spans="1:14" ht="12.95" customHeight="1" x14ac:dyDescent="0.25">
      <c r="A23" t="s">
        <v>38</v>
      </c>
      <c r="B23" s="115" t="s">
        <v>102</v>
      </c>
      <c r="C23" s="115" t="s">
        <v>101</v>
      </c>
      <c r="D23" s="55">
        <v>82.960357001451783</v>
      </c>
      <c r="E23" s="55">
        <v>28.752323495842166</v>
      </c>
      <c r="F23" s="55">
        <v>78.260869565217391</v>
      </c>
      <c r="G23" s="44">
        <v>6034.4699999999984</v>
      </c>
      <c r="H23" s="43">
        <v>88169</v>
      </c>
      <c r="I23" s="45">
        <v>72</v>
      </c>
      <c r="J23" s="54">
        <v>14.610893748746786</v>
      </c>
      <c r="K23" s="116">
        <v>-33.179992421371729</v>
      </c>
      <c r="L23" s="43">
        <v>131950</v>
      </c>
      <c r="M23" s="117">
        <v>-43781</v>
      </c>
      <c r="N23">
        <v>52</v>
      </c>
    </row>
    <row r="24" spans="1:14" ht="12.95" customHeight="1" x14ac:dyDescent="0.25">
      <c r="A24" t="s">
        <v>38</v>
      </c>
      <c r="B24" s="20" t="s">
        <v>128</v>
      </c>
      <c r="C24" s="20" t="s">
        <v>127</v>
      </c>
      <c r="D24" s="53">
        <v>82.554955719200819</v>
      </c>
      <c r="E24" s="53">
        <v>32.832321148029173</v>
      </c>
      <c r="F24" s="53">
        <v>84.274193548387103</v>
      </c>
      <c r="G24" s="41">
        <v>8719.5699999999979</v>
      </c>
      <c r="H24" s="4">
        <v>56008</v>
      </c>
      <c r="I24" s="5">
        <v>209</v>
      </c>
      <c r="J24" s="52">
        <v>6.4232525227734873</v>
      </c>
      <c r="K24" s="100">
        <v>-34.447565543071157</v>
      </c>
      <c r="L24" s="4">
        <v>85440</v>
      </c>
      <c r="M24" s="101">
        <v>-29432</v>
      </c>
      <c r="N24">
        <v>69</v>
      </c>
    </row>
    <row r="25" spans="1:14" ht="12.95" customHeight="1" x14ac:dyDescent="0.25">
      <c r="A25" t="s">
        <v>38</v>
      </c>
      <c r="B25" s="20" t="s">
        <v>126</v>
      </c>
      <c r="C25" s="20" t="s">
        <v>125</v>
      </c>
      <c r="D25" s="53">
        <v>81.258541852428863</v>
      </c>
      <c r="E25" s="53">
        <v>28.269275850661316</v>
      </c>
      <c r="F25" s="53">
        <v>78.672985781990519</v>
      </c>
      <c r="G25" s="41">
        <v>12658.219999999994</v>
      </c>
      <c r="H25" s="4">
        <v>129032</v>
      </c>
      <c r="I25" s="5">
        <v>166</v>
      </c>
      <c r="J25" s="52">
        <v>10.193534319991283</v>
      </c>
      <c r="K25" s="100">
        <v>-30.930230068410292</v>
      </c>
      <c r="L25" s="4">
        <v>186814</v>
      </c>
      <c r="M25" s="101">
        <v>-57782</v>
      </c>
      <c r="N25">
        <v>44</v>
      </c>
    </row>
    <row r="26" spans="1:14" ht="12.95" customHeight="1" x14ac:dyDescent="0.25">
      <c r="A26" t="s">
        <v>38</v>
      </c>
      <c r="B26" s="20" t="s">
        <v>130</v>
      </c>
      <c r="C26" s="20" t="s">
        <v>129</v>
      </c>
      <c r="D26" s="53">
        <v>76.630145660272859</v>
      </c>
      <c r="E26" s="53">
        <v>22.823733086303513</v>
      </c>
      <c r="F26" s="53">
        <v>73.756906077348063</v>
      </c>
      <c r="G26" s="41">
        <v>9463.7999999999938</v>
      </c>
      <c r="H26" s="4">
        <v>75146</v>
      </c>
      <c r="I26" s="5">
        <v>267</v>
      </c>
      <c r="J26" s="52">
        <v>7.940362222363115</v>
      </c>
      <c r="K26" s="100">
        <v>-30.638089699923388</v>
      </c>
      <c r="L26" s="4">
        <v>108339</v>
      </c>
      <c r="M26" s="101">
        <v>-33193</v>
      </c>
      <c r="N26">
        <v>57</v>
      </c>
    </row>
    <row r="27" spans="1:14" ht="12.95" customHeight="1" x14ac:dyDescent="0.25">
      <c r="A27" t="s">
        <v>38</v>
      </c>
      <c r="B27" s="20" t="s">
        <v>134</v>
      </c>
      <c r="C27" s="20" t="s">
        <v>133</v>
      </c>
      <c r="D27" s="53">
        <v>74.049636247575179</v>
      </c>
      <c r="E27" s="53">
        <v>25.455804292637897</v>
      </c>
      <c r="F27" s="53">
        <v>77.486910994764401</v>
      </c>
      <c r="G27" s="41">
        <v>5962.6100000000006</v>
      </c>
      <c r="H27" s="4">
        <v>40811</v>
      </c>
      <c r="I27" s="5">
        <v>148</v>
      </c>
      <c r="J27" s="52">
        <v>6.8444858878913761</v>
      </c>
      <c r="K27" s="100">
        <v>-30.712551569582857</v>
      </c>
      <c r="L27" s="4">
        <v>58901</v>
      </c>
      <c r="M27" s="101">
        <v>-18090</v>
      </c>
      <c r="N27">
        <v>54</v>
      </c>
    </row>
    <row r="28" spans="1:14" ht="12.95" customHeight="1" x14ac:dyDescent="0.25">
      <c r="A28" t="s">
        <v>38</v>
      </c>
      <c r="B28" s="20" t="s">
        <v>94</v>
      </c>
      <c r="C28" s="20" t="s">
        <v>93</v>
      </c>
      <c r="D28" s="53">
        <v>72.817231875398789</v>
      </c>
      <c r="E28" s="53">
        <v>29.720441780049153</v>
      </c>
      <c r="F28" s="53">
        <v>71.641791044776113</v>
      </c>
      <c r="G28" s="41">
        <v>7178.3300000000008</v>
      </c>
      <c r="H28" s="4">
        <v>97467</v>
      </c>
      <c r="I28" s="5">
        <v>48</v>
      </c>
      <c r="J28" s="52">
        <v>13.577949188738883</v>
      </c>
      <c r="K28" s="100">
        <v>-30.539481185860883</v>
      </c>
      <c r="L28" s="4">
        <v>140320</v>
      </c>
      <c r="M28" s="101">
        <v>-42853</v>
      </c>
      <c r="N28">
        <v>47</v>
      </c>
    </row>
    <row r="29" spans="1:14" ht="12.95" customHeight="1" x14ac:dyDescent="0.25">
      <c r="A29" t="s">
        <v>38</v>
      </c>
      <c r="B29" s="20" t="s">
        <v>139</v>
      </c>
      <c r="C29" s="20" t="s">
        <v>138</v>
      </c>
      <c r="D29" s="53">
        <v>69.794201312485683</v>
      </c>
      <c r="E29" s="53">
        <v>20.855272039962198</v>
      </c>
      <c r="F29" s="53">
        <v>79.234972677595621</v>
      </c>
      <c r="G29" s="41">
        <v>7193.800000000002</v>
      </c>
      <c r="H29" s="4">
        <v>18537</v>
      </c>
      <c r="I29" s="5">
        <v>145</v>
      </c>
      <c r="J29" s="52">
        <v>2.5768022463788256</v>
      </c>
      <c r="K29" s="100">
        <v>-34.003845058387924</v>
      </c>
      <c r="L29" s="4">
        <v>28088</v>
      </c>
      <c r="M29" s="101">
        <v>-9551</v>
      </c>
      <c r="N29">
        <v>62</v>
      </c>
    </row>
    <row r="30" spans="1:14" ht="12.95" customHeight="1" x14ac:dyDescent="0.25">
      <c r="A30" t="s">
        <v>38</v>
      </c>
      <c r="B30" s="20" t="s">
        <v>104</v>
      </c>
      <c r="C30" s="20" t="s">
        <v>46</v>
      </c>
      <c r="D30" s="53">
        <v>66.771786908946211</v>
      </c>
      <c r="E30" s="53">
        <v>19.250793102365172</v>
      </c>
      <c r="F30" s="53">
        <v>53.846153846153847</v>
      </c>
      <c r="G30" s="41">
        <v>7080.2999999999993</v>
      </c>
      <c r="H30" s="4">
        <v>196124</v>
      </c>
      <c r="I30" s="5">
        <v>42</v>
      </c>
      <c r="J30" s="52">
        <v>27.6999562165445</v>
      </c>
      <c r="K30" s="100">
        <v>-25.682455475558918</v>
      </c>
      <c r="L30" s="4">
        <v>263900</v>
      </c>
      <c r="M30" s="101">
        <v>-67776</v>
      </c>
      <c r="N30">
        <v>53</v>
      </c>
    </row>
    <row r="31" spans="1:14" ht="12.95" customHeight="1" x14ac:dyDescent="0.25">
      <c r="A31" t="s">
        <v>38</v>
      </c>
      <c r="B31" s="20" t="s">
        <v>7</v>
      </c>
      <c r="C31" s="20" t="s">
        <v>122</v>
      </c>
      <c r="D31" s="53">
        <v>65.717884662924178</v>
      </c>
      <c r="E31" s="53">
        <v>20.791683580271972</v>
      </c>
      <c r="F31" s="53">
        <v>77.822580645161295</v>
      </c>
      <c r="G31" s="41">
        <v>5290.2699999999986</v>
      </c>
      <c r="H31" s="4">
        <v>32781</v>
      </c>
      <c r="I31" s="5">
        <v>193</v>
      </c>
      <c r="J31" s="52">
        <v>6.1964701234530581</v>
      </c>
      <c r="K31" s="100">
        <v>-37.13008956483381</v>
      </c>
      <c r="L31" s="4">
        <v>52141</v>
      </c>
      <c r="M31" s="101">
        <v>-19360</v>
      </c>
      <c r="N31">
        <v>25</v>
      </c>
    </row>
    <row r="32" spans="1:14" ht="12.95" customHeight="1" x14ac:dyDescent="0.25">
      <c r="A32" t="s">
        <v>38</v>
      </c>
      <c r="B32" s="20" t="s">
        <v>18</v>
      </c>
      <c r="C32" s="118" t="s">
        <v>42</v>
      </c>
      <c r="D32" s="57">
        <v>64.884037498694454</v>
      </c>
      <c r="E32" s="57">
        <v>21.801375555091031</v>
      </c>
      <c r="F32" s="57">
        <v>75.210084033613441</v>
      </c>
      <c r="G32" s="59">
        <v>11120.299999999997</v>
      </c>
      <c r="H32" s="60">
        <v>42761</v>
      </c>
      <c r="I32" s="58">
        <v>179</v>
      </c>
      <c r="J32" s="56">
        <v>3.8453099286889749</v>
      </c>
      <c r="K32" s="119">
        <v>-33.035266850413421</v>
      </c>
      <c r="L32" s="60">
        <v>63856</v>
      </c>
      <c r="M32" s="120">
        <v>-21095</v>
      </c>
      <c r="N32">
        <v>36</v>
      </c>
    </row>
    <row r="33" spans="1:14" ht="12.95" customHeight="1" x14ac:dyDescent="0.25">
      <c r="A33" t="s">
        <v>38</v>
      </c>
      <c r="B33" s="20" t="s">
        <v>11</v>
      </c>
      <c r="C33" s="20" t="s">
        <v>135</v>
      </c>
      <c r="D33" s="53">
        <v>61.434706154428575</v>
      </c>
      <c r="E33" s="53">
        <v>11.745002097022228</v>
      </c>
      <c r="F33" s="53">
        <v>61.994609164420488</v>
      </c>
      <c r="G33" s="41">
        <v>8779.6399999999976</v>
      </c>
      <c r="H33" s="4">
        <v>42006</v>
      </c>
      <c r="I33" s="5">
        <v>230</v>
      </c>
      <c r="J33" s="52">
        <v>4.7844786346592816</v>
      </c>
      <c r="K33" s="100">
        <v>-30.564004231684738</v>
      </c>
      <c r="L33" s="4">
        <v>60496</v>
      </c>
      <c r="M33" s="101">
        <v>-18490</v>
      </c>
      <c r="N33">
        <v>29</v>
      </c>
    </row>
    <row r="34" spans="1:14" ht="12.95" customHeight="1" x14ac:dyDescent="0.25">
      <c r="A34" t="s">
        <v>38</v>
      </c>
      <c r="B34" s="20" t="s">
        <v>20</v>
      </c>
      <c r="C34" s="118" t="s">
        <v>43</v>
      </c>
      <c r="D34" s="57">
        <v>56.121143938872883</v>
      </c>
      <c r="E34" s="57">
        <v>5.5165174907918093</v>
      </c>
      <c r="F34" s="57">
        <v>58.333333333333336</v>
      </c>
      <c r="G34" s="59">
        <v>6854.2099999999991</v>
      </c>
      <c r="H34" s="60">
        <v>14453</v>
      </c>
      <c r="I34" s="58">
        <v>168</v>
      </c>
      <c r="J34" s="56">
        <v>2.1086310457368538</v>
      </c>
      <c r="K34" s="119">
        <v>-36.985524938960587</v>
      </c>
      <c r="L34" s="60">
        <v>22936</v>
      </c>
      <c r="M34" s="120">
        <v>-8483</v>
      </c>
      <c r="N34">
        <v>39</v>
      </c>
    </row>
    <row r="35" spans="1:14" ht="12.95" customHeight="1" x14ac:dyDescent="0.25">
      <c r="A35" t="s">
        <v>38</v>
      </c>
      <c r="B35" s="20" t="s">
        <v>117</v>
      </c>
      <c r="C35" s="20" t="s">
        <v>116</v>
      </c>
      <c r="D35" s="53">
        <v>52.58356451513469</v>
      </c>
      <c r="E35" s="53">
        <v>5.0671373612548951</v>
      </c>
      <c r="F35" s="53">
        <v>61.333333333333336</v>
      </c>
      <c r="G35" s="41">
        <v>4264.7899999999981</v>
      </c>
      <c r="H35" s="4">
        <v>26382</v>
      </c>
      <c r="I35" s="5">
        <v>138</v>
      </c>
      <c r="J35" s="52">
        <v>6.1860021243718943</v>
      </c>
      <c r="K35" s="100">
        <v>-31.416538851483089</v>
      </c>
      <c r="L35" s="4">
        <v>38467</v>
      </c>
      <c r="M35" s="101">
        <v>-12085</v>
      </c>
      <c r="N35">
        <v>67</v>
      </c>
    </row>
    <row r="36" spans="1:14" ht="12.95" customHeight="1" x14ac:dyDescent="0.25">
      <c r="A36" t="s">
        <v>38</v>
      </c>
      <c r="B36" s="20" t="s">
        <v>17</v>
      </c>
      <c r="C36" s="20" t="s">
        <v>75</v>
      </c>
      <c r="D36" s="53">
        <v>51.231707409112516</v>
      </c>
      <c r="E36" s="53">
        <v>18.319865574983396</v>
      </c>
      <c r="F36" s="53">
        <v>44.086021505376344</v>
      </c>
      <c r="G36" s="41">
        <v>4072.89</v>
      </c>
      <c r="H36" s="4">
        <v>205515</v>
      </c>
      <c r="I36" s="5">
        <v>41</v>
      </c>
      <c r="J36" s="52">
        <v>50.459256203825788</v>
      </c>
      <c r="K36" s="100">
        <v>-24.198890544547879</v>
      </c>
      <c r="L36" s="4">
        <v>271124</v>
      </c>
      <c r="M36" s="101">
        <v>-65609</v>
      </c>
      <c r="N36">
        <v>35</v>
      </c>
    </row>
    <row r="37" spans="1:14" ht="12.95" customHeight="1" x14ac:dyDescent="0.25">
      <c r="A37" t="s">
        <v>38</v>
      </c>
      <c r="B37" s="20" t="s">
        <v>12</v>
      </c>
      <c r="C37" s="20" t="s">
        <v>113</v>
      </c>
      <c r="D37" s="53">
        <v>50.746494773806731</v>
      </c>
      <c r="E37" s="53">
        <v>19.971162434605077</v>
      </c>
      <c r="F37" s="53">
        <v>57.399103139013455</v>
      </c>
      <c r="G37" s="41">
        <v>10082.409999999998</v>
      </c>
      <c r="H37" s="4">
        <v>78257</v>
      </c>
      <c r="I37" s="5">
        <v>128</v>
      </c>
      <c r="J37" s="52">
        <v>7.7617355374359915</v>
      </c>
      <c r="K37" s="100">
        <v>-26.279744522109382</v>
      </c>
      <c r="L37" s="4">
        <v>106154</v>
      </c>
      <c r="M37" s="101">
        <v>-27897</v>
      </c>
      <c r="N37">
        <v>30</v>
      </c>
    </row>
    <row r="38" spans="1:14" ht="12.95" customHeight="1" x14ac:dyDescent="0.25">
      <c r="A38" t="s">
        <v>38</v>
      </c>
      <c r="B38" s="20" t="s">
        <v>15</v>
      </c>
      <c r="C38" s="129" t="s">
        <v>41</v>
      </c>
      <c r="D38" s="133">
        <v>50.649917675075507</v>
      </c>
      <c r="E38" s="133">
        <v>11.00809017362058</v>
      </c>
      <c r="F38" s="133">
        <v>51.96078431372549</v>
      </c>
      <c r="G38" s="130">
        <v>10034.630000000001</v>
      </c>
      <c r="H38" s="131">
        <v>54495</v>
      </c>
      <c r="I38" s="132">
        <v>53</v>
      </c>
      <c r="J38" s="136">
        <v>5.4306935083804779</v>
      </c>
      <c r="K38" s="137">
        <v>-26.013169506482924</v>
      </c>
      <c r="L38" s="131">
        <v>73655</v>
      </c>
      <c r="M38" s="135">
        <v>-19160</v>
      </c>
      <c r="N38">
        <v>33</v>
      </c>
    </row>
    <row r="39" spans="1:14" ht="12.95" customHeight="1" x14ac:dyDescent="0.25">
      <c r="A39" t="s">
        <v>38</v>
      </c>
      <c r="B39" s="20" t="s">
        <v>121</v>
      </c>
      <c r="C39" s="20" t="s">
        <v>120</v>
      </c>
      <c r="D39" s="53">
        <v>47.565444610235708</v>
      </c>
      <c r="E39" s="53">
        <v>12.001068557057037</v>
      </c>
      <c r="F39" s="53">
        <v>59.330143540669859</v>
      </c>
      <c r="G39" s="41">
        <v>3292.97</v>
      </c>
      <c r="H39" s="4">
        <v>18419</v>
      </c>
      <c r="I39" s="5">
        <v>124</v>
      </c>
      <c r="J39" s="52">
        <v>5.5934308542136737</v>
      </c>
      <c r="K39" s="100">
        <v>-33.773191428160509</v>
      </c>
      <c r="L39" s="4">
        <v>27812</v>
      </c>
      <c r="M39" s="101">
        <v>-9393</v>
      </c>
      <c r="N39">
        <v>60</v>
      </c>
    </row>
    <row r="40" spans="1:14" ht="12.95" customHeight="1" x14ac:dyDescent="0.25">
      <c r="A40" t="s">
        <v>38</v>
      </c>
      <c r="B40" s="20" t="s">
        <v>137</v>
      </c>
      <c r="C40" s="20" t="s">
        <v>136</v>
      </c>
      <c r="D40" s="53">
        <v>44.185061887623164</v>
      </c>
      <c r="E40" s="53">
        <v>16.412771285475792</v>
      </c>
      <c r="F40" s="53">
        <v>55.508474576271183</v>
      </c>
      <c r="G40" s="41">
        <v>6543.4100000000008</v>
      </c>
      <c r="H40" s="4">
        <v>22022</v>
      </c>
      <c r="I40" s="5">
        <v>131</v>
      </c>
      <c r="J40" s="52">
        <v>3.3655234808761789</v>
      </c>
      <c r="K40" s="100">
        <v>-29.628682814597052</v>
      </c>
      <c r="L40" s="4">
        <v>31294</v>
      </c>
      <c r="M40" s="101">
        <v>-9272</v>
      </c>
      <c r="N40">
        <v>64</v>
      </c>
    </row>
    <row r="41" spans="1:14" ht="12.95" customHeight="1" x14ac:dyDescent="0.25">
      <c r="A41" t="s">
        <v>38</v>
      </c>
      <c r="B41" s="20" t="s">
        <v>119</v>
      </c>
      <c r="C41" s="20" t="s">
        <v>118</v>
      </c>
      <c r="D41" s="53">
        <v>42.636133670616466</v>
      </c>
      <c r="E41" s="53">
        <v>3.6431855946564005</v>
      </c>
      <c r="F41" s="53">
        <v>53.242320819112628</v>
      </c>
      <c r="G41" s="41">
        <v>7365.5200000000041</v>
      </c>
      <c r="H41" s="4">
        <v>35431</v>
      </c>
      <c r="I41" s="5">
        <v>156</v>
      </c>
      <c r="J41" s="52">
        <v>4.8103867751360365</v>
      </c>
      <c r="K41" s="100">
        <v>-28.797652780289784</v>
      </c>
      <c r="L41" s="4">
        <v>49761</v>
      </c>
      <c r="M41" s="101">
        <v>-14330</v>
      </c>
      <c r="N41">
        <v>70</v>
      </c>
    </row>
    <row r="42" spans="1:14" ht="12.95" customHeight="1" x14ac:dyDescent="0.25">
      <c r="A42" t="s">
        <v>38</v>
      </c>
      <c r="B42" s="20" t="s">
        <v>4</v>
      </c>
      <c r="C42" s="118" t="s">
        <v>40</v>
      </c>
      <c r="D42" s="57">
        <v>37.103415194930982</v>
      </c>
      <c r="E42" s="57">
        <v>7.4633631235995574</v>
      </c>
      <c r="F42" s="57">
        <v>50.574712643678161</v>
      </c>
      <c r="G42" s="59">
        <v>5538.3599999999988</v>
      </c>
      <c r="H42" s="60">
        <v>28978</v>
      </c>
      <c r="I42" s="58">
        <v>44</v>
      </c>
      <c r="J42" s="56">
        <v>5.2322348131937986</v>
      </c>
      <c r="K42" s="119">
        <v>-29.449286653357355</v>
      </c>
      <c r="L42" s="60">
        <v>41074</v>
      </c>
      <c r="M42" s="120">
        <v>-12096</v>
      </c>
      <c r="N42">
        <v>22</v>
      </c>
    </row>
    <row r="43" spans="1:14" ht="12.95" customHeight="1" x14ac:dyDescent="0.25">
      <c r="A43" t="s">
        <v>38</v>
      </c>
      <c r="B43" s="20" t="s">
        <v>112</v>
      </c>
      <c r="C43" s="20" t="s">
        <v>28</v>
      </c>
      <c r="D43" s="53">
        <v>37.068092100325721</v>
      </c>
      <c r="E43" s="53">
        <v>4.2042871479915256</v>
      </c>
      <c r="F43" s="53">
        <v>25.490196078431371</v>
      </c>
      <c r="G43" s="41">
        <v>1975.6700000000003</v>
      </c>
      <c r="H43" s="4">
        <v>24507</v>
      </c>
      <c r="I43" s="5">
        <v>26</v>
      </c>
      <c r="J43" s="52">
        <v>12.404399520162778</v>
      </c>
      <c r="K43" s="100">
        <v>-25.098566582108251</v>
      </c>
      <c r="L43" s="4">
        <v>32719</v>
      </c>
      <c r="M43" s="101">
        <v>-8212</v>
      </c>
      <c r="N43">
        <v>59</v>
      </c>
    </row>
    <row r="44" spans="1:14" ht="12.95" customHeight="1" x14ac:dyDescent="0.25">
      <c r="A44" t="s">
        <v>38</v>
      </c>
      <c r="B44" s="20" t="s">
        <v>115</v>
      </c>
      <c r="C44" s="20" t="s">
        <v>114</v>
      </c>
      <c r="D44" s="53">
        <v>37.039555055182035</v>
      </c>
      <c r="E44" s="53">
        <v>3.7422557312277673</v>
      </c>
      <c r="F44" s="53">
        <v>44.252873563218394</v>
      </c>
      <c r="G44" s="41">
        <v>1868.69</v>
      </c>
      <c r="H44" s="4">
        <v>11972</v>
      </c>
      <c r="I44" s="5">
        <v>77</v>
      </c>
      <c r="J44" s="52">
        <v>6.4066271024086392</v>
      </c>
      <c r="K44" s="100">
        <v>-30.383206373204629</v>
      </c>
      <c r="L44" s="4">
        <v>17197</v>
      </c>
      <c r="M44" s="101">
        <v>-5225</v>
      </c>
      <c r="N44">
        <v>46</v>
      </c>
    </row>
    <row r="45" spans="1:14" ht="12.95" customHeight="1" x14ac:dyDescent="0.25">
      <c r="A45" t="s">
        <v>38</v>
      </c>
      <c r="B45" s="20" t="s">
        <v>74</v>
      </c>
      <c r="C45" s="20" t="s">
        <v>73</v>
      </c>
      <c r="D45" s="53">
        <v>36.871202632322486</v>
      </c>
      <c r="E45" s="53">
        <v>4.8686916125101547</v>
      </c>
      <c r="F45" s="53">
        <v>24.590163934426229</v>
      </c>
      <c r="G45" s="41">
        <v>1657.32</v>
      </c>
      <c r="H45" s="4">
        <v>46029</v>
      </c>
      <c r="I45" s="5">
        <v>15</v>
      </c>
      <c r="J45" s="52">
        <v>27.773151835493447</v>
      </c>
      <c r="K45" s="100">
        <v>-30.899837867050984</v>
      </c>
      <c r="L45" s="4">
        <v>66612</v>
      </c>
      <c r="M45" s="101">
        <v>-20583</v>
      </c>
      <c r="N45">
        <v>56</v>
      </c>
    </row>
    <row r="46" spans="1:14" ht="12.95" customHeight="1" x14ac:dyDescent="0.25">
      <c r="A46" t="s">
        <v>38</v>
      </c>
      <c r="B46" s="20" t="s">
        <v>132</v>
      </c>
      <c r="C46" s="20" t="s">
        <v>131</v>
      </c>
      <c r="D46" s="53">
        <v>32.711447638111231</v>
      </c>
      <c r="E46" s="53">
        <v>9.7140829954150885</v>
      </c>
      <c r="F46" s="53">
        <v>37.128712871287128</v>
      </c>
      <c r="G46" s="41">
        <v>5115.0399999999972</v>
      </c>
      <c r="H46" s="4">
        <v>21632</v>
      </c>
      <c r="I46" s="5">
        <v>75</v>
      </c>
      <c r="J46" s="52">
        <v>4.2290969376583591</v>
      </c>
      <c r="K46" s="100">
        <v>-25.522465140299534</v>
      </c>
      <c r="L46" s="4">
        <v>29045</v>
      </c>
      <c r="M46" s="101">
        <v>-7413</v>
      </c>
      <c r="N46">
        <v>42</v>
      </c>
    </row>
    <row r="47" spans="1:14" ht="12.95" customHeight="1" x14ac:dyDescent="0.25">
      <c r="A47" t="s">
        <v>38</v>
      </c>
      <c r="B47" s="20" t="s">
        <v>14</v>
      </c>
      <c r="C47" s="20" t="s">
        <v>111</v>
      </c>
      <c r="D47" s="53">
        <v>29.619710604487281</v>
      </c>
      <c r="E47" s="53">
        <v>1.7090455779641045</v>
      </c>
      <c r="F47" s="53">
        <v>28.148148148148149</v>
      </c>
      <c r="G47" s="41">
        <v>1965.3300000000002</v>
      </c>
      <c r="H47" s="4">
        <v>10008</v>
      </c>
      <c r="I47" s="5">
        <v>38</v>
      </c>
      <c r="J47" s="52">
        <v>5.0922745798415532</v>
      </c>
      <c r="K47" s="100">
        <v>-25.712589073634206</v>
      </c>
      <c r="L47" s="4">
        <v>13472</v>
      </c>
      <c r="M47" s="101">
        <v>-3464</v>
      </c>
      <c r="N47">
        <v>32</v>
      </c>
    </row>
    <row r="48" spans="1:14" ht="12.95" customHeight="1" x14ac:dyDescent="0.25">
      <c r="A48" t="s">
        <v>38</v>
      </c>
      <c r="B48" s="20" t="s">
        <v>8</v>
      </c>
      <c r="C48" s="20" t="s">
        <v>103</v>
      </c>
      <c r="D48" s="53">
        <v>27.79536291434054</v>
      </c>
      <c r="E48" s="53">
        <v>8.3006886988813289</v>
      </c>
      <c r="F48" s="53">
        <v>31.515151515151516</v>
      </c>
      <c r="G48" s="41">
        <v>6050.25</v>
      </c>
      <c r="H48" s="4">
        <v>55792</v>
      </c>
      <c r="I48" s="5">
        <v>52</v>
      </c>
      <c r="J48" s="52">
        <v>9.2214371306970779</v>
      </c>
      <c r="K48" s="100">
        <v>-23.871900882830509</v>
      </c>
      <c r="L48" s="4">
        <v>73287</v>
      </c>
      <c r="M48" s="101">
        <v>-17495</v>
      </c>
      <c r="N48">
        <v>26</v>
      </c>
    </row>
    <row r="49" spans="1:14" ht="12.95" customHeight="1" x14ac:dyDescent="0.25">
      <c r="A49" t="s">
        <v>38</v>
      </c>
      <c r="B49" s="20" t="s">
        <v>98</v>
      </c>
      <c r="C49" s="20" t="s">
        <v>97</v>
      </c>
      <c r="D49" s="53">
        <v>25.870192798082705</v>
      </c>
      <c r="E49" s="53">
        <v>5.0330298704915748</v>
      </c>
      <c r="F49" s="53">
        <v>28.735632183908045</v>
      </c>
      <c r="G49" s="41">
        <v>3271.78</v>
      </c>
      <c r="H49" s="4">
        <v>46262</v>
      </c>
      <c r="I49" s="5">
        <v>50</v>
      </c>
      <c r="J49" s="52">
        <v>14.139703769813373</v>
      </c>
      <c r="K49" s="100">
        <v>-28.137815334907422</v>
      </c>
      <c r="L49" s="4">
        <v>64376</v>
      </c>
      <c r="M49" s="101">
        <v>-18114</v>
      </c>
      <c r="N49">
        <v>38</v>
      </c>
    </row>
    <row r="50" spans="1:14" ht="12.95" customHeight="1" x14ac:dyDescent="0.25">
      <c r="A50" t="s">
        <v>38</v>
      </c>
      <c r="B50" s="20" t="s">
        <v>110</v>
      </c>
      <c r="C50" s="20" t="s">
        <v>45</v>
      </c>
      <c r="D50" s="53">
        <v>20.221064129770543</v>
      </c>
      <c r="E50" s="53">
        <v>1.3676710571887047</v>
      </c>
      <c r="F50" s="53">
        <v>26.102941176470587</v>
      </c>
      <c r="G50" s="41">
        <v>2101.1000000000013</v>
      </c>
      <c r="H50" s="4">
        <v>9043</v>
      </c>
      <c r="I50" s="5">
        <v>71</v>
      </c>
      <c r="J50" s="52">
        <v>4.3039360335062558</v>
      </c>
      <c r="K50" s="100">
        <v>-30.55598218399631</v>
      </c>
      <c r="L50" s="4">
        <v>13022</v>
      </c>
      <c r="M50" s="101">
        <v>-3979</v>
      </c>
      <c r="N50">
        <v>51</v>
      </c>
    </row>
    <row r="51" spans="1:14" ht="12.95" customHeight="1" x14ac:dyDescent="0.25">
      <c r="A51" t="s">
        <v>38</v>
      </c>
      <c r="B51" s="20" t="s">
        <v>16</v>
      </c>
      <c r="C51" s="20" t="s">
        <v>105</v>
      </c>
      <c r="D51" s="53">
        <v>19.187438910504714</v>
      </c>
      <c r="E51" s="53">
        <v>4.295470861256816</v>
      </c>
      <c r="F51" s="53">
        <v>20.779220779220779</v>
      </c>
      <c r="G51" s="41">
        <v>2642.2600000000007</v>
      </c>
      <c r="H51" s="4">
        <v>33567</v>
      </c>
      <c r="I51" s="5">
        <v>16</v>
      </c>
      <c r="J51" s="52">
        <v>12.703897421147046</v>
      </c>
      <c r="K51" s="100">
        <v>-21.808101749400176</v>
      </c>
      <c r="L51" s="4">
        <v>42929</v>
      </c>
      <c r="M51" s="101">
        <v>-9362</v>
      </c>
      <c r="N51">
        <v>34</v>
      </c>
    </row>
    <row r="52" spans="1:14" ht="12.95" customHeight="1" x14ac:dyDescent="0.25">
      <c r="A52" t="s">
        <v>38</v>
      </c>
      <c r="B52" s="20" t="s">
        <v>90</v>
      </c>
      <c r="C52" s="20" t="s">
        <v>89</v>
      </c>
      <c r="D52" s="53">
        <v>19.160447249737153</v>
      </c>
      <c r="E52" s="53">
        <v>5.2692431352859845</v>
      </c>
      <c r="F52" s="53">
        <v>23.711340206185568</v>
      </c>
      <c r="G52" s="41">
        <v>2586.0299999999997</v>
      </c>
      <c r="H52" s="4">
        <v>33269</v>
      </c>
      <c r="I52" s="5">
        <v>23</v>
      </c>
      <c r="J52" s="52">
        <v>12.864893292034509</v>
      </c>
      <c r="K52" s="100">
        <v>-23.157408476729412</v>
      </c>
      <c r="L52" s="4">
        <v>43295</v>
      </c>
      <c r="M52" s="101">
        <v>-10026</v>
      </c>
      <c r="N52">
        <v>43</v>
      </c>
    </row>
    <row r="53" spans="1:14" ht="12.95" customHeight="1" x14ac:dyDescent="0.25">
      <c r="A53" t="s">
        <v>38</v>
      </c>
      <c r="B53" s="20" t="s">
        <v>39</v>
      </c>
      <c r="C53" s="118" t="s">
        <v>44</v>
      </c>
      <c r="D53" s="57">
        <v>18.25632490966272</v>
      </c>
      <c r="E53" s="57">
        <v>3.0028190948204818</v>
      </c>
      <c r="F53" s="57">
        <v>20.588235294117649</v>
      </c>
      <c r="G53" s="59">
        <v>2806.03</v>
      </c>
      <c r="H53" s="60">
        <v>21133</v>
      </c>
      <c r="I53" s="58">
        <v>42</v>
      </c>
      <c r="J53" s="56">
        <v>7.5312808487435978</v>
      </c>
      <c r="K53" s="119">
        <v>-26.641905026381561</v>
      </c>
      <c r="L53" s="60">
        <v>28808</v>
      </c>
      <c r="M53" s="120">
        <v>-7675</v>
      </c>
      <c r="N53">
        <v>65</v>
      </c>
    </row>
    <row r="54" spans="1:14" ht="12.95" customHeight="1" x14ac:dyDescent="0.25">
      <c r="A54" t="s">
        <v>38</v>
      </c>
      <c r="B54" s="20" t="s">
        <v>100</v>
      </c>
      <c r="C54" s="20" t="s">
        <v>99</v>
      </c>
      <c r="D54" s="53">
        <v>17.630389262539502</v>
      </c>
      <c r="E54" s="53">
        <v>0.50530986255124188</v>
      </c>
      <c r="F54" s="53">
        <v>10.526315789473685</v>
      </c>
      <c r="G54" s="41">
        <v>1906.24</v>
      </c>
      <c r="H54" s="4">
        <v>13097</v>
      </c>
      <c r="I54" s="5">
        <v>28</v>
      </c>
      <c r="J54" s="52">
        <v>6.8705934195064629</v>
      </c>
      <c r="K54" s="100">
        <v>-25.669693530079453</v>
      </c>
      <c r="L54" s="4">
        <v>17620</v>
      </c>
      <c r="M54" s="101">
        <v>-4523</v>
      </c>
      <c r="N54">
        <v>66</v>
      </c>
    </row>
    <row r="55" spans="1:14" ht="12.95" customHeight="1" x14ac:dyDescent="0.25">
      <c r="A55" t="s">
        <v>38</v>
      </c>
      <c r="B55" s="20" t="s">
        <v>108</v>
      </c>
      <c r="C55" s="20" t="s">
        <v>107</v>
      </c>
      <c r="D55" s="53">
        <v>16.074951274562654</v>
      </c>
      <c r="E55" s="53">
        <v>3.9583961180900209</v>
      </c>
      <c r="F55" s="53">
        <v>18.75</v>
      </c>
      <c r="G55" s="41">
        <v>1628.1</v>
      </c>
      <c r="H55" s="4">
        <v>20753</v>
      </c>
      <c r="I55" s="5">
        <v>15</v>
      </c>
      <c r="J55" s="52">
        <v>12.746760027025367</v>
      </c>
      <c r="K55" s="100">
        <v>-21.807769111940011</v>
      </c>
      <c r="L55" s="4">
        <v>26541</v>
      </c>
      <c r="M55" s="101">
        <v>-5788</v>
      </c>
      <c r="N55">
        <v>41</v>
      </c>
    </row>
    <row r="56" spans="1:14" ht="12.95" customHeight="1" x14ac:dyDescent="0.25">
      <c r="A56" t="s">
        <v>38</v>
      </c>
      <c r="B56" s="20" t="s">
        <v>124</v>
      </c>
      <c r="C56" s="20" t="s">
        <v>123</v>
      </c>
      <c r="D56" s="53">
        <v>13.433300834715761</v>
      </c>
      <c r="E56" s="53">
        <v>2.4938599871840772</v>
      </c>
      <c r="F56" s="53">
        <v>17.316017316017316</v>
      </c>
      <c r="G56" s="41">
        <v>1634.1100000000001</v>
      </c>
      <c r="H56" s="4">
        <v>10936</v>
      </c>
      <c r="I56" s="5">
        <v>40</v>
      </c>
      <c r="J56" s="52">
        <v>6.692327933860021</v>
      </c>
      <c r="K56" s="100">
        <v>-25.218818380743979</v>
      </c>
      <c r="L56" s="4">
        <v>14624</v>
      </c>
      <c r="M56" s="101">
        <v>-3688</v>
      </c>
      <c r="N56">
        <v>45</v>
      </c>
    </row>
    <row r="57" spans="1:14" ht="12.95" customHeight="1" x14ac:dyDescent="0.25">
      <c r="A57" t="s">
        <v>38</v>
      </c>
      <c r="B57" s="20" t="s">
        <v>6</v>
      </c>
      <c r="C57" s="20" t="s">
        <v>106</v>
      </c>
      <c r="D57" s="53">
        <v>12.838838298003299</v>
      </c>
      <c r="E57" s="53">
        <v>1.584735110482248</v>
      </c>
      <c r="F57" s="53">
        <v>17.475728155339805</v>
      </c>
      <c r="G57" s="41">
        <v>1126.3499999999999</v>
      </c>
      <c r="H57" s="4">
        <v>11536</v>
      </c>
      <c r="I57" s="5">
        <v>18</v>
      </c>
      <c r="J57" s="52">
        <v>10.241931903937498</v>
      </c>
      <c r="K57" s="100">
        <v>-23.379383634431463</v>
      </c>
      <c r="L57" s="4">
        <v>15056</v>
      </c>
      <c r="M57" s="101">
        <v>-3520</v>
      </c>
      <c r="N57">
        <v>24</v>
      </c>
    </row>
    <row r="58" spans="1:14" ht="12.95" customHeight="1" x14ac:dyDescent="0.25">
      <c r="A58" t="s">
        <v>38</v>
      </c>
      <c r="B58" s="20" t="s">
        <v>92</v>
      </c>
      <c r="C58" s="20" t="s">
        <v>91</v>
      </c>
      <c r="D58" s="53">
        <v>10.793437818188741</v>
      </c>
      <c r="E58" s="53">
        <v>1.0939405366491506</v>
      </c>
      <c r="F58" s="53">
        <v>10.869565217391305</v>
      </c>
      <c r="G58" s="41">
        <v>680.55000000000007</v>
      </c>
      <c r="H58" s="4">
        <v>8935</v>
      </c>
      <c r="I58" s="5">
        <v>20</v>
      </c>
      <c r="J58" s="52">
        <v>13.129086768055249</v>
      </c>
      <c r="K58" s="100">
        <v>-22.607189259419659</v>
      </c>
      <c r="L58" s="4">
        <v>11545</v>
      </c>
      <c r="M58" s="101">
        <v>-2610</v>
      </c>
      <c r="N58">
        <v>63</v>
      </c>
    </row>
    <row r="59" spans="1:14" ht="12.95" customHeight="1" x14ac:dyDescent="0.25">
      <c r="A59" t="s">
        <v>38</v>
      </c>
      <c r="B59" s="20" t="s">
        <v>77</v>
      </c>
      <c r="C59" s="20" t="s">
        <v>76</v>
      </c>
      <c r="D59" s="53">
        <v>5.4358713321620362</v>
      </c>
      <c r="E59" s="53">
        <v>0.47979738065863148</v>
      </c>
      <c r="F59" s="53">
        <v>7.766990291262136</v>
      </c>
      <c r="G59" s="41">
        <v>397.26</v>
      </c>
      <c r="H59" s="4">
        <v>8089</v>
      </c>
      <c r="I59" s="5">
        <v>8</v>
      </c>
      <c r="J59" s="52">
        <v>20.361979559985905</v>
      </c>
      <c r="K59" s="100">
        <v>-25.004635638791029</v>
      </c>
      <c r="L59" s="4">
        <v>10786</v>
      </c>
      <c r="M59" s="101">
        <v>-2697</v>
      </c>
      <c r="N59">
        <v>49</v>
      </c>
    </row>
    <row r="60" spans="1:14" ht="12.95" customHeight="1" x14ac:dyDescent="0.25">
      <c r="A60" t="s">
        <v>38</v>
      </c>
      <c r="B60" s="20" t="s">
        <v>10</v>
      </c>
      <c r="C60" s="20" t="s">
        <v>96</v>
      </c>
      <c r="D60" s="53">
        <v>4.6365198221927866</v>
      </c>
      <c r="E60" s="53">
        <v>7.7253864521410823E-2</v>
      </c>
      <c r="F60" s="53">
        <v>3.536977491961415</v>
      </c>
      <c r="G60" s="41">
        <v>358.39</v>
      </c>
      <c r="H60" s="4">
        <v>4437</v>
      </c>
      <c r="I60" s="5">
        <v>11</v>
      </c>
      <c r="J60" s="52">
        <v>12.380367755796758</v>
      </c>
      <c r="K60" s="100">
        <v>-23.460410557184751</v>
      </c>
      <c r="L60" s="4">
        <v>5797</v>
      </c>
      <c r="M60" s="101">
        <v>-1360</v>
      </c>
      <c r="N60">
        <v>28</v>
      </c>
    </row>
    <row r="61" spans="1:14" ht="12.95" customHeight="1" x14ac:dyDescent="0.25">
      <c r="A61" t="s">
        <v>38</v>
      </c>
      <c r="B61" s="20" t="s">
        <v>5</v>
      </c>
      <c r="C61" s="20" t="s">
        <v>82</v>
      </c>
      <c r="D61" s="53">
        <v>4.6324505360741082</v>
      </c>
      <c r="E61" s="53">
        <v>0.20942737014119991</v>
      </c>
      <c r="F61" s="53">
        <v>9.2198581560283692</v>
      </c>
      <c r="G61" s="41">
        <v>269.44</v>
      </c>
      <c r="H61" s="4">
        <v>3937</v>
      </c>
      <c r="I61" s="5">
        <v>13</v>
      </c>
      <c r="J61" s="52">
        <v>14.611787410926366</v>
      </c>
      <c r="K61" s="100">
        <v>-25.926622765757291</v>
      </c>
      <c r="L61" s="4">
        <v>5315</v>
      </c>
      <c r="M61" s="101">
        <v>-1378</v>
      </c>
      <c r="N61">
        <v>23</v>
      </c>
    </row>
    <row r="62" spans="1:14" ht="12.95" customHeight="1" x14ac:dyDescent="0.25">
      <c r="A62" t="s">
        <v>38</v>
      </c>
      <c r="B62" s="20" t="s">
        <v>88</v>
      </c>
      <c r="C62" s="20" t="s">
        <v>87</v>
      </c>
      <c r="D62" s="53">
        <v>4.3379633059942693</v>
      </c>
      <c r="E62" s="53">
        <v>0.41374840466634771</v>
      </c>
      <c r="F62" s="53">
        <v>5.6603773584905657</v>
      </c>
      <c r="G62" s="41">
        <v>608.88000000000011</v>
      </c>
      <c r="H62" s="4">
        <v>8069</v>
      </c>
      <c r="I62" s="5">
        <v>6</v>
      </c>
      <c r="J62" s="52">
        <v>13.252200762054919</v>
      </c>
      <c r="K62" s="100">
        <v>-22.023579435639739</v>
      </c>
      <c r="L62" s="4">
        <v>10348</v>
      </c>
      <c r="M62" s="101">
        <v>-2279</v>
      </c>
      <c r="N62">
        <v>61</v>
      </c>
    </row>
    <row r="63" spans="1:14" ht="12.95" customHeight="1" x14ac:dyDescent="0.25">
      <c r="A63" t="s">
        <v>38</v>
      </c>
      <c r="B63" s="20" t="s">
        <v>80</v>
      </c>
      <c r="C63" s="20" t="s">
        <v>79</v>
      </c>
      <c r="D63" s="53">
        <v>4.1840716314635884</v>
      </c>
      <c r="E63" s="53">
        <v>0.25922471299173788</v>
      </c>
      <c r="F63" s="53">
        <v>5.882352941176471</v>
      </c>
      <c r="G63" s="41">
        <v>170.28</v>
      </c>
      <c r="H63" s="4">
        <v>2932</v>
      </c>
      <c r="I63" s="5">
        <v>2</v>
      </c>
      <c r="J63" s="52">
        <v>17.218698614047451</v>
      </c>
      <c r="K63" s="100">
        <v>-29.127386995407299</v>
      </c>
      <c r="L63" s="4">
        <v>4137</v>
      </c>
      <c r="M63" s="101">
        <v>-1205</v>
      </c>
      <c r="N63">
        <v>55</v>
      </c>
    </row>
    <row r="64" spans="1:14" ht="12.95" customHeight="1" x14ac:dyDescent="0.25">
      <c r="A64" t="s">
        <v>38</v>
      </c>
      <c r="B64" s="20" t="s">
        <v>3</v>
      </c>
      <c r="C64" s="20" t="s">
        <v>109</v>
      </c>
      <c r="D64" s="53">
        <v>3.7974725224068338</v>
      </c>
      <c r="E64" s="53">
        <v>0.22159669401688925</v>
      </c>
      <c r="F64" s="53">
        <v>7.8431372549019605</v>
      </c>
      <c r="G64" s="41">
        <v>115.33000000000001</v>
      </c>
      <c r="H64" s="4">
        <v>740</v>
      </c>
      <c r="I64" s="5">
        <v>4</v>
      </c>
      <c r="J64" s="52">
        <v>6.4163704153299221</v>
      </c>
      <c r="K64" s="100">
        <v>-28.155339805825243</v>
      </c>
      <c r="L64" s="4">
        <v>1030</v>
      </c>
      <c r="M64" s="101">
        <v>-290</v>
      </c>
      <c r="N64">
        <v>21</v>
      </c>
    </row>
    <row r="65" spans="1:14" ht="12.95" customHeight="1" x14ac:dyDescent="0.25">
      <c r="A65" t="s">
        <v>38</v>
      </c>
      <c r="B65" s="20" t="s">
        <v>19</v>
      </c>
      <c r="C65" s="20" t="s">
        <v>95</v>
      </c>
      <c r="D65" s="53">
        <v>3.2377254509018023</v>
      </c>
      <c r="E65" s="53">
        <v>0.24456758098103323</v>
      </c>
      <c r="F65" s="53">
        <v>1.8099547511312217</v>
      </c>
      <c r="G65" s="41">
        <v>191.29</v>
      </c>
      <c r="H65" s="4">
        <v>1912</v>
      </c>
      <c r="I65" s="5">
        <v>4</v>
      </c>
      <c r="J65" s="52">
        <v>9.9952951016780816</v>
      </c>
      <c r="K65" s="100">
        <v>-26.827401454267129</v>
      </c>
      <c r="L65" s="4">
        <v>2613</v>
      </c>
      <c r="M65" s="101">
        <v>-701</v>
      </c>
      <c r="N65">
        <v>37</v>
      </c>
    </row>
    <row r="66" spans="1:14" ht="12.95" customHeight="1" x14ac:dyDescent="0.25">
      <c r="A66" t="s">
        <v>38</v>
      </c>
      <c r="B66" s="20" t="s">
        <v>72</v>
      </c>
      <c r="C66" s="20" t="s">
        <v>71</v>
      </c>
      <c r="D66" s="53">
        <v>2.9012943689469957</v>
      </c>
      <c r="E66" s="53">
        <v>1.0248955150174133</v>
      </c>
      <c r="F66" s="53">
        <v>5.5555555555555554</v>
      </c>
      <c r="G66" s="41">
        <v>97.93</v>
      </c>
      <c r="H66" s="4">
        <v>10709</v>
      </c>
      <c r="I66" s="5">
        <v>3</v>
      </c>
      <c r="J66" s="52">
        <v>109.35361993260491</v>
      </c>
      <c r="K66" s="100">
        <v>-22.252069115725281</v>
      </c>
      <c r="L66" s="4">
        <v>13774</v>
      </c>
      <c r="M66" s="101">
        <v>-3065</v>
      </c>
      <c r="N66">
        <v>58</v>
      </c>
    </row>
    <row r="67" spans="1:14" ht="12.95" customHeight="1" x14ac:dyDescent="0.25">
      <c r="A67" t="s">
        <v>38</v>
      </c>
      <c r="B67" s="20" t="s">
        <v>9</v>
      </c>
      <c r="C67" s="20" t="s">
        <v>81</v>
      </c>
      <c r="D67" s="53">
        <v>2.7924298486891264</v>
      </c>
      <c r="E67" s="53">
        <v>1.7754363262808107E-2</v>
      </c>
      <c r="F67" s="53">
        <v>1.4925373134328359</v>
      </c>
      <c r="G67" s="41">
        <v>139.38999999999999</v>
      </c>
      <c r="H67" s="4">
        <v>208</v>
      </c>
      <c r="I67" s="5">
        <v>1</v>
      </c>
      <c r="J67" s="52">
        <v>1.4922160843676018</v>
      </c>
      <c r="K67" s="100">
        <v>-34.591194968553459</v>
      </c>
      <c r="L67" s="4">
        <v>318</v>
      </c>
      <c r="M67" s="101">
        <v>-110</v>
      </c>
      <c r="N67">
        <v>27</v>
      </c>
    </row>
    <row r="68" spans="1:14" ht="12.95" customHeight="1" x14ac:dyDescent="0.25">
      <c r="A68" t="s">
        <v>38</v>
      </c>
      <c r="B68" s="20" t="s">
        <v>86</v>
      </c>
      <c r="C68" s="20" t="s">
        <v>47</v>
      </c>
      <c r="D68" s="53">
        <v>0.76730636847495759</v>
      </c>
      <c r="E68" s="53">
        <v>8.2911442242221842E-2</v>
      </c>
      <c r="F68" s="53">
        <v>2.2222222222222223</v>
      </c>
      <c r="G68" s="41">
        <v>86.83</v>
      </c>
      <c r="H68" s="4">
        <v>1253</v>
      </c>
      <c r="I68" s="5">
        <v>1</v>
      </c>
      <c r="J68" s="52">
        <v>14.430496372221583</v>
      </c>
      <c r="K68" s="100">
        <v>-20.79646017699115</v>
      </c>
      <c r="L68" s="4">
        <v>1582</v>
      </c>
      <c r="M68" s="101">
        <v>-329</v>
      </c>
      <c r="N68">
        <v>50</v>
      </c>
    </row>
    <row r="69" spans="1:14" ht="12.95" customHeight="1" x14ac:dyDescent="0.25">
      <c r="A69" t="s">
        <v>38</v>
      </c>
      <c r="B69" s="20" t="s">
        <v>13</v>
      </c>
      <c r="C69" s="20" t="s">
        <v>78</v>
      </c>
      <c r="D69" s="53">
        <v>0.35774158984610793</v>
      </c>
      <c r="E69" s="53">
        <v>0.11478647545233348</v>
      </c>
      <c r="F69" s="53">
        <v>2.2222222222222223</v>
      </c>
      <c r="G69" s="41">
        <v>26.61</v>
      </c>
      <c r="H69" s="4">
        <v>1428</v>
      </c>
      <c r="I69" s="5">
        <v>1</v>
      </c>
      <c r="J69" s="52">
        <v>53.66403607666291</v>
      </c>
      <c r="K69" s="100">
        <v>-19.685039370078737</v>
      </c>
      <c r="L69" s="4">
        <v>1778</v>
      </c>
      <c r="M69" s="101">
        <v>-350</v>
      </c>
      <c r="N69">
        <v>31</v>
      </c>
    </row>
    <row r="70" spans="1:14" ht="12.95" customHeight="1" x14ac:dyDescent="0.25">
      <c r="A70" t="s">
        <v>38</v>
      </c>
      <c r="B70" s="20" t="s">
        <v>85</v>
      </c>
      <c r="C70" s="20" t="s">
        <v>48</v>
      </c>
      <c r="D70" s="53">
        <v>0.29237179926377632</v>
      </c>
      <c r="E70" s="53">
        <v>2.241924940352997E-3</v>
      </c>
      <c r="F70" s="53">
        <v>1.1173184357541899</v>
      </c>
      <c r="G70" s="41">
        <v>23.470000000000002</v>
      </c>
      <c r="H70" s="4">
        <v>152</v>
      </c>
      <c r="I70" s="5">
        <v>2</v>
      </c>
      <c r="J70" s="52">
        <v>6.4763527907967608</v>
      </c>
      <c r="K70" s="100">
        <v>-25.123152709359609</v>
      </c>
      <c r="L70" s="4">
        <v>203</v>
      </c>
      <c r="M70" s="101">
        <v>-51</v>
      </c>
      <c r="N70">
        <v>48</v>
      </c>
    </row>
    <row r="71" spans="1:14" ht="12.95" customHeight="1" x14ac:dyDescent="0.25">
      <c r="A71" t="s">
        <v>38</v>
      </c>
      <c r="B71" s="20" t="s">
        <v>84</v>
      </c>
      <c r="C71" s="20" t="s">
        <v>83</v>
      </c>
      <c r="D71" s="53">
        <v>0.1732008321719283</v>
      </c>
      <c r="E71" s="53">
        <v>3.3419472137374659E-2</v>
      </c>
      <c r="F71" s="53">
        <v>1.1363636363636365</v>
      </c>
      <c r="G71" s="41">
        <v>3.43</v>
      </c>
      <c r="H71" s="4">
        <v>243</v>
      </c>
      <c r="I71" s="5">
        <v>1</v>
      </c>
      <c r="J71" s="52">
        <v>70.845481049562679</v>
      </c>
      <c r="K71" s="100">
        <v>-24.299065420560751</v>
      </c>
      <c r="L71" s="4">
        <v>321</v>
      </c>
      <c r="M71" s="101">
        <v>-78</v>
      </c>
      <c r="N71">
        <v>40</v>
      </c>
    </row>
    <row r="72" spans="1:14" ht="12.95" customHeight="1" x14ac:dyDescent="0.25">
      <c r="A72" t="s">
        <v>38</v>
      </c>
      <c r="B72" s="20" t="s">
        <v>70</v>
      </c>
      <c r="C72" s="20" t="s">
        <v>69</v>
      </c>
      <c r="D72" s="53">
        <v>8.1246501886724304E-2</v>
      </c>
      <c r="E72" s="53">
        <v>2.992816378209192E-2</v>
      </c>
      <c r="F72" s="53">
        <v>0.8928571428571429</v>
      </c>
      <c r="G72" s="41">
        <v>1.8</v>
      </c>
      <c r="H72" s="4">
        <v>347</v>
      </c>
      <c r="I72" s="5">
        <v>1</v>
      </c>
      <c r="J72" s="52">
        <v>192.77777777777777</v>
      </c>
      <c r="K72" s="100">
        <v>-25.536480686695285</v>
      </c>
      <c r="L72" s="4">
        <v>466</v>
      </c>
      <c r="M72" s="101">
        <v>-119</v>
      </c>
      <c r="N72">
        <v>68</v>
      </c>
    </row>
    <row r="73" spans="1:14" ht="12.95" customHeight="1" x14ac:dyDescent="0.25">
      <c r="A73" t="s">
        <v>38</v>
      </c>
      <c r="B73" s="20" t="s">
        <v>68</v>
      </c>
      <c r="C73" s="20" t="s">
        <v>67</v>
      </c>
      <c r="D73" s="53">
        <v>0</v>
      </c>
      <c r="E73" s="53">
        <v>0</v>
      </c>
      <c r="F73" s="53">
        <v>0</v>
      </c>
      <c r="G73" s="41">
        <v>0</v>
      </c>
      <c r="H73" s="4">
        <v>0</v>
      </c>
      <c r="I73" s="5">
        <v>0</v>
      </c>
      <c r="J73" s="52">
        <v>0</v>
      </c>
      <c r="K73" s="100">
        <v>0</v>
      </c>
      <c r="L73" s="4">
        <v>0</v>
      </c>
      <c r="M73" s="101">
        <v>0</v>
      </c>
      <c r="N73">
        <v>71</v>
      </c>
    </row>
    <row r="74" spans="1:14" ht="12.95" customHeight="1" x14ac:dyDescent="0.25">
      <c r="A74" t="s">
        <v>38</v>
      </c>
      <c r="B74" s="21" t="s">
        <v>66</v>
      </c>
      <c r="C74" s="21" t="s">
        <v>65</v>
      </c>
      <c r="D74" s="51">
        <v>0</v>
      </c>
      <c r="E74" s="51">
        <v>0</v>
      </c>
      <c r="F74" s="51">
        <v>0</v>
      </c>
      <c r="G74" s="42">
        <v>0</v>
      </c>
      <c r="H74" s="6">
        <v>0</v>
      </c>
      <c r="I74" s="7">
        <v>0</v>
      </c>
      <c r="J74" s="50">
        <v>0</v>
      </c>
      <c r="K74" s="112">
        <v>0</v>
      </c>
      <c r="L74" s="6">
        <v>0</v>
      </c>
      <c r="M74" s="113">
        <v>0</v>
      </c>
      <c r="N74">
        <v>72</v>
      </c>
    </row>
  </sheetData>
  <sortState xmlns:xlrd2="http://schemas.microsoft.com/office/spreadsheetml/2017/richdata2" ref="A4:N72">
    <sortCondition ref="A4:A72"/>
    <sortCondition descending="1" ref="D4:D72"/>
  </sortState>
  <mergeCells count="1">
    <mergeCell ref="D1:M1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C0C3B-9F23-4E1C-B406-597109312B85}">
  <dimension ref="A1:N29"/>
  <sheetViews>
    <sheetView topLeftCell="C1" workbookViewId="0">
      <selection activeCell="C1" sqref="C1"/>
    </sheetView>
  </sheetViews>
  <sheetFormatPr baseColWidth="10" defaultColWidth="9.140625" defaultRowHeight="15" x14ac:dyDescent="0.25"/>
  <cols>
    <col min="1" max="1" width="3.140625" hidden="1" customWidth="1"/>
    <col min="2" max="2" width="3" hidden="1" customWidth="1"/>
    <col min="3" max="3" width="21.5703125" bestFit="1" customWidth="1"/>
    <col min="4" max="4" width="9.7109375" bestFit="1" customWidth="1"/>
    <col min="5" max="5" width="9.7109375" customWidth="1"/>
    <col min="6" max="8" width="9.7109375" bestFit="1" customWidth="1"/>
    <col min="9" max="13" width="9" bestFit="1" customWidth="1"/>
    <col min="14" max="14" width="3.28515625" hidden="1" customWidth="1"/>
  </cols>
  <sheetData>
    <row r="1" spans="1:14" x14ac:dyDescent="0.25">
      <c r="C1" s="15"/>
      <c r="D1" s="162" t="s">
        <v>180</v>
      </c>
      <c r="E1" s="163"/>
      <c r="F1" s="163"/>
      <c r="G1" s="163"/>
      <c r="H1" s="164"/>
      <c r="I1" s="165" t="s">
        <v>175</v>
      </c>
      <c r="J1" s="166"/>
      <c r="K1" s="166"/>
      <c r="L1" s="166"/>
      <c r="M1" s="167"/>
    </row>
    <row r="2" spans="1:14" x14ac:dyDescent="0.25">
      <c r="A2" s="1" t="s">
        <v>1</v>
      </c>
      <c r="B2" s="1" t="s">
        <v>2</v>
      </c>
      <c r="C2" s="14" t="s">
        <v>0</v>
      </c>
      <c r="D2" s="143" t="s">
        <v>197</v>
      </c>
      <c r="E2" s="28" t="s">
        <v>198</v>
      </c>
      <c r="F2" s="28" t="s">
        <v>199</v>
      </c>
      <c r="G2" s="28" t="s">
        <v>200</v>
      </c>
      <c r="H2" s="28" t="s">
        <v>201</v>
      </c>
      <c r="I2" s="12" t="s">
        <v>192</v>
      </c>
      <c r="J2" s="12" t="s">
        <v>193</v>
      </c>
      <c r="K2" s="12" t="s">
        <v>194</v>
      </c>
      <c r="L2" s="12" t="s">
        <v>195</v>
      </c>
      <c r="M2" s="12" t="s">
        <v>196</v>
      </c>
      <c r="N2" t="s">
        <v>171</v>
      </c>
    </row>
    <row r="3" spans="1:14" x14ac:dyDescent="0.25">
      <c r="A3" t="s">
        <v>22</v>
      </c>
      <c r="C3" s="17" t="s">
        <v>37</v>
      </c>
      <c r="D3" s="38">
        <f>+(((I3/M3)^(1/D$29))-1)*100</f>
        <v>0.79512680473923236</v>
      </c>
      <c r="E3" s="138">
        <f>+(((I3/J3)^(1/E$29))-1)*100</f>
        <v>0.3520112336152792</v>
      </c>
      <c r="F3" s="39">
        <f>+(((J3/K3)^(1/F$29))-1)*100</f>
        <v>-0.16928348413436378</v>
      </c>
      <c r="G3" s="39">
        <f>+(((K3/L3)^(1/G$29))-1)*100</f>
        <v>1.2870477104369282</v>
      </c>
      <c r="H3" s="40">
        <f>+(((L3/M3)^(1/H$29))-1)*100</f>
        <v>1.7217821774881958</v>
      </c>
      <c r="I3" s="10">
        <v>47450795</v>
      </c>
      <c r="J3" s="11">
        <v>46624382</v>
      </c>
      <c r="K3" s="11">
        <v>47021031</v>
      </c>
      <c r="L3" s="11">
        <v>44108530</v>
      </c>
      <c r="M3" s="22">
        <v>40499791</v>
      </c>
      <c r="N3" s="144">
        <v>1</v>
      </c>
    </row>
    <row r="4" spans="1:14" x14ac:dyDescent="0.25">
      <c r="A4" t="s">
        <v>21</v>
      </c>
      <c r="B4" t="s">
        <v>10</v>
      </c>
      <c r="C4" s="18" t="s">
        <v>30</v>
      </c>
      <c r="D4" s="38">
        <f>+(((I4/M4)^(1/D$29))-1)*100</f>
        <v>0.82803170524754499</v>
      </c>
      <c r="E4" s="138">
        <f>+(((I4/J4)^(1/E$29))-1)*100</f>
        <v>-0.13605406453041091</v>
      </c>
      <c r="F4" s="39">
        <f>+(((J4/K4)^(1/F$29))-1)*100</f>
        <v>-0.37627222169956953</v>
      </c>
      <c r="G4" s="39">
        <f>+(((K4/L4)^(1/G$29))-1)*100</f>
        <v>2.0633830757060379</v>
      </c>
      <c r="H4" s="40">
        <f>+(((L4/M4)^(1/H$29))-1)*100</f>
        <v>1.7849778878613609</v>
      </c>
      <c r="I4" s="8">
        <v>2045221</v>
      </c>
      <c r="J4" s="9">
        <v>2059191</v>
      </c>
      <c r="K4" s="9">
        <v>2098373</v>
      </c>
      <c r="L4" s="9">
        <v>1894667</v>
      </c>
      <c r="M4" s="23">
        <v>1734261</v>
      </c>
      <c r="N4" s="144">
        <v>2</v>
      </c>
    </row>
    <row r="5" spans="1:14" x14ac:dyDescent="0.25">
      <c r="A5" t="s">
        <v>38</v>
      </c>
      <c r="B5" t="s">
        <v>20</v>
      </c>
      <c r="C5" s="19" t="s">
        <v>43</v>
      </c>
      <c r="D5" s="29">
        <f>+(((I5/M5)^(1/D$29))-1)*100</f>
        <v>2.328082054290892</v>
      </c>
      <c r="E5" s="139">
        <f>+(((I5/J5)^(1/E$29))-1)*100</f>
        <v>0.64664453240081965</v>
      </c>
      <c r="F5" s="30">
        <f>+(((J5/K5)^(1/F$29))-1)*100</f>
        <v>0.1682178599055506</v>
      </c>
      <c r="G5" s="30">
        <f>+(((K5/L5)^(1/G$29))-1)*100</f>
        <v>4.3074604012947937</v>
      </c>
      <c r="H5" s="31">
        <f>+(((L5/M5)^(1/H$29))-1)*100</f>
        <v>4.2640804766567397</v>
      </c>
      <c r="I5" s="2">
        <v>261995</v>
      </c>
      <c r="J5" s="3">
        <v>253686</v>
      </c>
      <c r="K5" s="3">
        <v>251563</v>
      </c>
      <c r="L5" s="3">
        <v>203737</v>
      </c>
      <c r="M5" s="24">
        <v>165347</v>
      </c>
      <c r="N5" s="144">
        <v>6</v>
      </c>
    </row>
    <row r="6" spans="1:14" x14ac:dyDescent="0.25">
      <c r="A6" t="s">
        <v>38</v>
      </c>
      <c r="B6" t="s">
        <v>39</v>
      </c>
      <c r="C6" s="20" t="s">
        <v>44</v>
      </c>
      <c r="D6" s="32">
        <f>+(((I6/M6)^(1/D$29))-1)*100</f>
        <v>1.4474984806042368</v>
      </c>
      <c r="E6" s="141">
        <f>+(((I6/J6)^(1/E$29))-1)*100</f>
        <v>0.29822843064422067</v>
      </c>
      <c r="F6" s="33">
        <f>+(((J6/K6)^(1/F$29))-1)*100</f>
        <v>-0.13181609231713853</v>
      </c>
      <c r="G6" s="33">
        <f>+(((K6/L6)^(1/G$29))-1)*100</f>
        <v>3.1308434850019662</v>
      </c>
      <c r="H6" s="34">
        <f>+(((L6/M6)^(1/H$29))-1)*100</f>
        <v>2.5312816102543545</v>
      </c>
      <c r="I6" s="4">
        <v>703772</v>
      </c>
      <c r="J6" s="5">
        <v>693371</v>
      </c>
      <c r="K6" s="5">
        <v>697959</v>
      </c>
      <c r="L6" s="5">
        <v>598256</v>
      </c>
      <c r="M6" s="25">
        <v>527965</v>
      </c>
      <c r="N6" s="144">
        <v>7</v>
      </c>
    </row>
    <row r="7" spans="1:14" x14ac:dyDescent="0.25">
      <c r="A7" t="s">
        <v>38</v>
      </c>
      <c r="B7" t="s">
        <v>4</v>
      </c>
      <c r="C7" s="20" t="s">
        <v>40</v>
      </c>
      <c r="D7" s="32">
        <f>+(((I7/M7)^(1/D$29))-1)*100</f>
        <v>0.33342404581462315</v>
      </c>
      <c r="E7" s="141">
        <f>+(((I7/J7)^(1/E$29))-1)*100</f>
        <v>-0.32189947241475503</v>
      </c>
      <c r="F7" s="33">
        <f>+(((J7/K7)^(1/F$29))-1)*100</f>
        <v>-0.35614076373138293</v>
      </c>
      <c r="G7" s="33">
        <f>+(((K7/L7)^(1/G$29))-1)*100</f>
        <v>0.87082781326279779</v>
      </c>
      <c r="H7" s="34">
        <f>+(((L7/M7)^(1/H$29))-1)*100</f>
        <v>1.1501791154392427</v>
      </c>
      <c r="I7" s="4">
        <v>388270</v>
      </c>
      <c r="J7" s="5">
        <v>394580</v>
      </c>
      <c r="K7" s="5">
        <v>401682</v>
      </c>
      <c r="L7" s="5">
        <v>384640</v>
      </c>
      <c r="M7" s="25">
        <v>363263</v>
      </c>
      <c r="N7" s="144">
        <v>3</v>
      </c>
    </row>
    <row r="8" spans="1:14" x14ac:dyDescent="0.25">
      <c r="A8" t="s">
        <v>38</v>
      </c>
      <c r="B8" t="s">
        <v>15</v>
      </c>
      <c r="C8" s="65" t="s">
        <v>41</v>
      </c>
      <c r="D8" s="66">
        <f>+(((I8/M8)^(1/D$29))-1)*100</f>
        <v>0.18968900644040776</v>
      </c>
      <c r="E8" s="140">
        <f>+(((I8/J8)^(1/E$29))-1)*100</f>
        <v>-0.73758789473633568</v>
      </c>
      <c r="F8" s="67">
        <f>+(((J8/K8)^(1/F$29))-1)*100</f>
        <v>-0.60177512377752596</v>
      </c>
      <c r="G8" s="67">
        <f>+(((K8/L8)^(1/G$29))-1)*100</f>
        <v>1.1488755979012222</v>
      </c>
      <c r="H8" s="68">
        <f>+(((L8/M8)^(1/H$29))-1)*100</f>
        <v>0.96424494189553123</v>
      </c>
      <c r="I8" s="69">
        <v>495045</v>
      </c>
      <c r="J8" s="70">
        <v>513713</v>
      </c>
      <c r="K8" s="70">
        <v>529453</v>
      </c>
      <c r="L8" s="70">
        <v>500060</v>
      </c>
      <c r="M8" s="71">
        <v>476633</v>
      </c>
      <c r="N8" s="144">
        <v>4</v>
      </c>
    </row>
    <row r="9" spans="1:14" x14ac:dyDescent="0.25">
      <c r="A9" t="s">
        <v>38</v>
      </c>
      <c r="B9" t="s">
        <v>18</v>
      </c>
      <c r="C9" s="21" t="s">
        <v>42</v>
      </c>
      <c r="D9" s="35">
        <f>+(((I9/M9)^(1/D$29))-1)*100</f>
        <v>-0.12364830911066882</v>
      </c>
      <c r="E9" s="142">
        <f>+(((I9/J9)^(1/E$29))-1)*100</f>
        <v>-0.76737426639691408</v>
      </c>
      <c r="F9" s="36">
        <f>+(((J9/K9)^(1/F$29))-1)*100</f>
        <v>-1.3083888523655829</v>
      </c>
      <c r="G9" s="36">
        <f>+(((K9/L9)^(1/G$29))-1)*100</f>
        <v>0.91977192840531075</v>
      </c>
      <c r="H9" s="37">
        <f>+(((L9/M9)^(1/H$29))-1)*100</f>
        <v>0.6791864202850828</v>
      </c>
      <c r="I9" s="6">
        <v>196139</v>
      </c>
      <c r="J9" s="7">
        <v>203841</v>
      </c>
      <c r="K9" s="7">
        <v>217716</v>
      </c>
      <c r="L9" s="7">
        <v>207974</v>
      </c>
      <c r="M9" s="26">
        <v>201053</v>
      </c>
      <c r="N9" s="144">
        <v>5</v>
      </c>
    </row>
    <row r="10" spans="1:14" x14ac:dyDescent="0.25">
      <c r="A10" t="s">
        <v>21</v>
      </c>
      <c r="B10" s="27" t="s">
        <v>6</v>
      </c>
      <c r="C10" s="19" t="s">
        <v>26</v>
      </c>
      <c r="D10" s="29">
        <f>+(((I10/M10)^(1/D$29))-1)*100</f>
        <v>1.6433318208305847</v>
      </c>
      <c r="E10" s="139">
        <f>+(((I10/J10)^(1/E$29))-1)*100</f>
        <v>1.1859361704647631</v>
      </c>
      <c r="F10" s="30">
        <f>+(((J10/K10)^(1/F$29))-1)*100</f>
        <v>-2.8405471822834372E-2</v>
      </c>
      <c r="G10" s="30">
        <f>+(((K10/L10)^(1/G$29))-1)*100</f>
        <v>2.3841184802966042</v>
      </c>
      <c r="H10" s="31">
        <f>+(((L10/M10)^(1/H$29))-1)*100</f>
        <v>3.0590658792751579</v>
      </c>
      <c r="I10" s="2">
        <v>1171543</v>
      </c>
      <c r="J10" s="3">
        <v>1104479</v>
      </c>
      <c r="K10" s="3">
        <v>1106049</v>
      </c>
      <c r="L10" s="3">
        <v>983131</v>
      </c>
      <c r="M10" s="24">
        <v>845630</v>
      </c>
      <c r="N10" s="144">
        <v>11</v>
      </c>
    </row>
    <row r="11" spans="1:14" x14ac:dyDescent="0.25">
      <c r="A11" t="s">
        <v>21</v>
      </c>
      <c r="B11" s="27" t="s">
        <v>16</v>
      </c>
      <c r="C11" s="20" t="s">
        <v>47</v>
      </c>
      <c r="D11" s="32">
        <f>+(((I11/M11)^(1/D$29))-1)*100</f>
        <v>1.3782127866028393</v>
      </c>
      <c r="E11" s="141">
        <f>+(((I11/J11)^(1/E$29))-1)*100</f>
        <v>0.59218624578303292</v>
      </c>
      <c r="F11" s="33">
        <f>+(((J11/K11)^(1/F$29))-1)*100</f>
        <v>7.2522316161416356E-2</v>
      </c>
      <c r="G11" s="33">
        <f>+(((K11/L11)^(1/G$29))-1)*100</f>
        <v>1.8217270964408616</v>
      </c>
      <c r="H11" s="34">
        <f>+(((L11/M11)^(1/H$29))-1)*100</f>
        <v>3.0526039802198479</v>
      </c>
      <c r="I11" s="4">
        <v>1511251</v>
      </c>
      <c r="J11" s="5">
        <v>1467288</v>
      </c>
      <c r="K11" s="5">
        <v>1461979</v>
      </c>
      <c r="L11" s="5">
        <v>1335792</v>
      </c>
      <c r="M11" s="25">
        <v>1149328</v>
      </c>
      <c r="N11" s="144">
        <v>20</v>
      </c>
    </row>
    <row r="12" spans="1:14" x14ac:dyDescent="0.25">
      <c r="A12" t="s">
        <v>21</v>
      </c>
      <c r="B12" s="27" t="s">
        <v>20</v>
      </c>
      <c r="C12" s="20" t="s">
        <v>65</v>
      </c>
      <c r="D12" s="32">
        <f>+(((I12/M12)^(1/D$29))-1)*100</f>
        <v>1.3751170859493733</v>
      </c>
      <c r="E12" s="141">
        <f>+(((I12/J12)^(1/E$29))-1)*100</f>
        <v>0.34625710468758619</v>
      </c>
      <c r="F12" s="33">
        <f>+(((J12/K12)^(1/F$29))-1)*100</f>
        <v>2.3945751562444606</v>
      </c>
      <c r="G12" s="33">
        <f>+(((K12/L12)^(1/G$29))-1)*100</f>
        <v>3.0313101187180003</v>
      </c>
      <c r="H12" s="34">
        <f>+(((L12/M12)^(1/H$29))-1)*100</f>
        <v>-0.2350184438233649</v>
      </c>
      <c r="I12" s="4">
        <v>87076</v>
      </c>
      <c r="J12" s="5">
        <v>85584</v>
      </c>
      <c r="K12" s="5">
        <v>76034</v>
      </c>
      <c r="L12" s="5">
        <v>65488</v>
      </c>
      <c r="M12" s="25">
        <v>66263</v>
      </c>
      <c r="N12" s="144">
        <v>25</v>
      </c>
    </row>
    <row r="13" spans="1:14" x14ac:dyDescent="0.25">
      <c r="A13" t="s">
        <v>21</v>
      </c>
      <c r="B13" s="27" t="s">
        <v>15</v>
      </c>
      <c r="C13" s="20" t="s">
        <v>48</v>
      </c>
      <c r="D13" s="32">
        <f>+(((I13/M13)^(1/D$29))-1)*100</f>
        <v>1.3300803954417573</v>
      </c>
      <c r="E13" s="141">
        <f>+(((I13/J13)^(1/E$29))-1)*100</f>
        <v>1.0433778379738357</v>
      </c>
      <c r="F13" s="33">
        <f>+(((J13/K13)^(1/F$29))-1)*100</f>
        <v>-6.7249581499539968E-2</v>
      </c>
      <c r="G13" s="33">
        <f>+(((K13/L13)^(1/G$29))-1)*100</f>
        <v>1.6059633284980279</v>
      </c>
      <c r="H13" s="34">
        <f>+(((L13/M13)^(1/H$29))-1)*100</f>
        <v>2.7587125769704901</v>
      </c>
      <c r="I13" s="4">
        <v>6779888</v>
      </c>
      <c r="J13" s="5">
        <v>6436996</v>
      </c>
      <c r="K13" s="5">
        <v>6458684</v>
      </c>
      <c r="L13" s="5">
        <v>5964143</v>
      </c>
      <c r="M13" s="25">
        <v>5205408</v>
      </c>
      <c r="N13" s="144">
        <v>19</v>
      </c>
    </row>
    <row r="14" spans="1:14" x14ac:dyDescent="0.25">
      <c r="A14" t="s">
        <v>21</v>
      </c>
      <c r="B14" s="27" t="s">
        <v>7</v>
      </c>
      <c r="C14" s="20" t="s">
        <v>27</v>
      </c>
      <c r="D14" s="32">
        <f>+(((I14/M14)^(1/D$29))-1)*100</f>
        <v>1.1936146096168887</v>
      </c>
      <c r="E14" s="141">
        <f>+(((I14/J14)^(1/E$29))-1)*100</f>
        <v>0.71017429224580209</v>
      </c>
      <c r="F14" s="33">
        <f>+(((J14/K14)^(1/F$29))-1)*100</f>
        <v>-0.17253521166515906</v>
      </c>
      <c r="G14" s="33">
        <f>+(((K14/L14)^(1/G$29))-1)*100</f>
        <v>1.4820184777054823</v>
      </c>
      <c r="H14" s="34">
        <f>+(((L14/M14)^(1/H$29))-1)*100</f>
        <v>2.7779497600584291</v>
      </c>
      <c r="I14" s="4">
        <v>2175952</v>
      </c>
      <c r="J14" s="5">
        <v>2100306</v>
      </c>
      <c r="K14" s="5">
        <v>2118519</v>
      </c>
      <c r="L14" s="5">
        <v>1968280</v>
      </c>
      <c r="M14" s="25">
        <v>1716276</v>
      </c>
      <c r="N14" s="144">
        <v>12</v>
      </c>
    </row>
    <row r="15" spans="1:14" x14ac:dyDescent="0.25">
      <c r="A15" t="s">
        <v>21</v>
      </c>
      <c r="B15" s="27" t="s">
        <v>11</v>
      </c>
      <c r="C15" s="20" t="s">
        <v>31</v>
      </c>
      <c r="D15" s="32">
        <f>+(((I15/M15)^(1/D$29))-1)*100</f>
        <v>1.0915061392525294</v>
      </c>
      <c r="E15" s="141">
        <f>+(((I15/J15)^(1/E$29))-1)*100</f>
        <v>0.71523905355097561</v>
      </c>
      <c r="F15" s="33">
        <f>+(((J15/K15)^(1/F$29))-1)*100</f>
        <v>-1.1383803419973137E-2</v>
      </c>
      <c r="G15" s="33">
        <f>+(((K15/L15)^(1/G$29))-1)*100</f>
        <v>1.436771797923142</v>
      </c>
      <c r="H15" s="34">
        <f>+(((L15/M15)^(1/H$29))-1)*100</f>
        <v>2.2392142042553242</v>
      </c>
      <c r="I15" s="4">
        <v>7780479</v>
      </c>
      <c r="J15" s="5">
        <v>7508106</v>
      </c>
      <c r="K15" s="5">
        <v>7512381</v>
      </c>
      <c r="L15" s="5">
        <v>6995206</v>
      </c>
      <c r="M15" s="25">
        <v>6261999</v>
      </c>
      <c r="N15" s="144">
        <v>15</v>
      </c>
    </row>
    <row r="16" spans="1:14" x14ac:dyDescent="0.25">
      <c r="A16" t="s">
        <v>21</v>
      </c>
      <c r="B16" s="27" t="s">
        <v>12</v>
      </c>
      <c r="C16" s="20" t="s">
        <v>32</v>
      </c>
      <c r="D16" s="32">
        <f>+(((I16/M16)^(1/D$29))-1)*100</f>
        <v>1.0293271697475737</v>
      </c>
      <c r="E16" s="141">
        <f>+(((I16/J16)^(1/E$29))-1)*100</f>
        <v>0.30596690641009339</v>
      </c>
      <c r="F16" s="33">
        <f>+(((J16/K16)^(1/F$29))-1)*100</f>
        <v>-0.51795334785034175</v>
      </c>
      <c r="G16" s="33">
        <f>+(((K16/L16)^(1/G$29))-1)*100</f>
        <v>1.7263029667101915</v>
      </c>
      <c r="H16" s="34">
        <f>+(((L16/M16)^(1/H$29))-1)*100</f>
        <v>2.6325457319425372</v>
      </c>
      <c r="I16" s="4">
        <v>5057353</v>
      </c>
      <c r="J16" s="5">
        <v>4980689</v>
      </c>
      <c r="K16" s="5">
        <v>5111706</v>
      </c>
      <c r="L16" s="5">
        <v>4692449</v>
      </c>
      <c r="M16" s="25">
        <v>4120729</v>
      </c>
      <c r="N16" s="144">
        <v>16</v>
      </c>
    </row>
    <row r="17" spans="1:14" x14ac:dyDescent="0.25">
      <c r="A17" t="s">
        <v>21</v>
      </c>
      <c r="B17" s="27" t="s">
        <v>17</v>
      </c>
      <c r="C17" s="20" t="s">
        <v>45</v>
      </c>
      <c r="D17" s="32">
        <f>+(((I17/M17)^(1/D$29))-1)*100</f>
        <v>0.9825424256345805</v>
      </c>
      <c r="E17" s="141">
        <f>+(((I17/J17)^(1/E$29))-1)*100</f>
        <v>0.6388354812207897</v>
      </c>
      <c r="F17" s="33">
        <f>+(((J17/K17)^(1/F$29))-1)*100</f>
        <v>0.11128809362699332</v>
      </c>
      <c r="G17" s="33">
        <f>+(((K17/L17)^(1/G$29))-1)*100</f>
        <v>1.4232390438518872</v>
      </c>
      <c r="H17" s="34">
        <f>+(((L17/M17)^(1/H$29))-1)*100</f>
        <v>1.7651494157722158</v>
      </c>
      <c r="I17" s="4">
        <v>661197</v>
      </c>
      <c r="J17" s="5">
        <v>640476</v>
      </c>
      <c r="K17" s="5">
        <v>636924</v>
      </c>
      <c r="L17" s="5">
        <v>593472</v>
      </c>
      <c r="M17" s="25">
        <v>543757</v>
      </c>
      <c r="N17" s="144">
        <v>21</v>
      </c>
    </row>
    <row r="18" spans="1:14" x14ac:dyDescent="0.25">
      <c r="A18" t="s">
        <v>21</v>
      </c>
      <c r="B18" s="27" t="s">
        <v>19</v>
      </c>
      <c r="C18" s="20" t="s">
        <v>36</v>
      </c>
      <c r="D18" s="32">
        <f>+(((I18/M18)^(1/D$29))-1)*100</f>
        <v>0.96174074312926905</v>
      </c>
      <c r="E18" s="141">
        <f>+(((I18/J18)^(1/E$29))-1)*100</f>
        <v>0.17982664138320725</v>
      </c>
      <c r="F18" s="33">
        <f>+(((J18/K18)^(1/F$29))-1)*100</f>
        <v>-0.33484978891979988</v>
      </c>
      <c r="G18" s="33">
        <f>+(((K18/L18)^(1/G$29))-1)*100</f>
        <v>1.3784185804549098</v>
      </c>
      <c r="H18" s="34">
        <f>+(((L18/M18)^(1/H$29))-1)*100</f>
        <v>2.6498232333227456</v>
      </c>
      <c r="I18" s="4">
        <v>319914</v>
      </c>
      <c r="J18" s="5">
        <v>317053</v>
      </c>
      <c r="K18" s="5">
        <v>322415</v>
      </c>
      <c r="L18" s="5">
        <v>301084</v>
      </c>
      <c r="M18" s="25">
        <v>264178</v>
      </c>
      <c r="N18" s="144">
        <v>23</v>
      </c>
    </row>
    <row r="19" spans="1:14" x14ac:dyDescent="0.25">
      <c r="A19" t="s">
        <v>21</v>
      </c>
      <c r="B19" s="27" t="s">
        <v>3</v>
      </c>
      <c r="C19" s="20" t="s">
        <v>24</v>
      </c>
      <c r="D19" s="32">
        <f>+(((I19/M19)^(1/D$29))-1)*100</f>
        <v>0.71516772396256201</v>
      </c>
      <c r="E19" s="141">
        <f>+(((I19/J19)^(1/E$29))-1)*100</f>
        <v>0.15517350469429481</v>
      </c>
      <c r="F19" s="33">
        <f>+(((J19/K19)^(1/F$29))-1)*100</f>
        <v>6.6970527551468706E-2</v>
      </c>
      <c r="G19" s="33">
        <f>+(((K19/L19)^(1/G$29))-1)*100</f>
        <v>1.2939487713613973</v>
      </c>
      <c r="H19" s="34">
        <f>+(((L19/M19)^(1/H$29))-1)*100</f>
        <v>1.3518965752556067</v>
      </c>
      <c r="I19" s="4">
        <v>8464411</v>
      </c>
      <c r="J19" s="5">
        <v>8399043</v>
      </c>
      <c r="K19" s="5">
        <v>8370975</v>
      </c>
      <c r="L19" s="5">
        <v>7849799</v>
      </c>
      <c r="M19" s="25">
        <v>7340052</v>
      </c>
      <c r="N19" s="144">
        <v>8</v>
      </c>
    </row>
    <row r="20" spans="1:14" x14ac:dyDescent="0.25">
      <c r="A20" t="s">
        <v>21</v>
      </c>
      <c r="B20" s="27" t="s">
        <v>98</v>
      </c>
      <c r="C20" s="20" t="s">
        <v>67</v>
      </c>
      <c r="D20" s="32">
        <f>+(((I20/M20)^(1/D$29))-1)*100</f>
        <v>0.56419752691472258</v>
      </c>
      <c r="E20" s="141">
        <f>+(((I20/J20)^(1/E$29))-1)*100</f>
        <v>-1.4482672446858302E-2</v>
      </c>
      <c r="F20" s="33">
        <f>+(((J20/K20)^(1/F$29))-1)*100</f>
        <v>0.89810478249445769</v>
      </c>
      <c r="G20" s="33">
        <f>+(((K20/L20)^(1/G$29))-1)*100</f>
        <v>1.370845302109136</v>
      </c>
      <c r="H20" s="34">
        <f>+(((L20/M20)^(1/H$29))-1)*100</f>
        <v>9.3017076886914296E-3</v>
      </c>
      <c r="I20" s="4">
        <v>84202</v>
      </c>
      <c r="J20" s="5">
        <v>84263</v>
      </c>
      <c r="K20" s="5">
        <v>80579</v>
      </c>
      <c r="L20" s="5">
        <v>75276</v>
      </c>
      <c r="M20" s="25">
        <v>75241</v>
      </c>
      <c r="N20" s="144">
        <v>24</v>
      </c>
    </row>
    <row r="21" spans="1:14" x14ac:dyDescent="0.25">
      <c r="A21" t="s">
        <v>21</v>
      </c>
      <c r="B21" s="27" t="s">
        <v>4</v>
      </c>
      <c r="C21" s="20" t="s">
        <v>25</v>
      </c>
      <c r="D21" s="32">
        <f>+(((I21/M21)^(1/D$29))-1)*100</f>
        <v>0.55575918834125382</v>
      </c>
      <c r="E21" s="141">
        <f>+(((I21/J21)^(1/E$29))-1)*100</f>
        <v>0.17458418637350537</v>
      </c>
      <c r="F21" s="33">
        <f>+(((J21/K21)^(1/F$29))-1)*100</f>
        <v>-0.4380592625917501</v>
      </c>
      <c r="G21" s="33">
        <f>+(((K21/L21)^(1/G$29))-1)*100</f>
        <v>1.2011557634370451</v>
      </c>
      <c r="H21" s="34">
        <f>+(((L21/M21)^(1/H$29))-1)*100</f>
        <v>1.295796241722269</v>
      </c>
      <c r="I21" s="4">
        <v>1329391</v>
      </c>
      <c r="J21" s="5">
        <v>1317847</v>
      </c>
      <c r="K21" s="5">
        <v>1347095</v>
      </c>
      <c r="L21" s="5">
        <v>1269027</v>
      </c>
      <c r="M21" s="25">
        <v>1189909</v>
      </c>
      <c r="N21" s="144">
        <v>9</v>
      </c>
    </row>
    <row r="22" spans="1:14" x14ac:dyDescent="0.25">
      <c r="A22" t="s">
        <v>21</v>
      </c>
      <c r="B22" s="27" t="s">
        <v>8</v>
      </c>
      <c r="C22" s="20" t="s">
        <v>28</v>
      </c>
      <c r="D22" s="32">
        <f>+(((I22/M22)^(1/D$29))-1)*100</f>
        <v>0.46589599305268958</v>
      </c>
      <c r="E22" s="141">
        <f>+(((I22/J22)^(1/E$29))-1)*100</f>
        <v>-7.7840898626524435E-2</v>
      </c>
      <c r="F22" s="33">
        <f>+(((J22/K22)^(1/F$29))-1)*100</f>
        <v>-0.23993289387406191</v>
      </c>
      <c r="G22" s="33">
        <f>+(((K22/L22)^(1/G$29))-1)*100</f>
        <v>1.0429476204149246</v>
      </c>
      <c r="H22" s="34">
        <f>+(((L22/M22)^(1/H$29))-1)*100</f>
        <v>1.1463226834254936</v>
      </c>
      <c r="I22" s="4">
        <v>582905</v>
      </c>
      <c r="J22" s="5">
        <v>585179</v>
      </c>
      <c r="K22" s="5">
        <v>592250</v>
      </c>
      <c r="L22" s="5">
        <v>562309</v>
      </c>
      <c r="M22" s="25">
        <v>531159</v>
      </c>
      <c r="N22" s="144">
        <v>13</v>
      </c>
    </row>
    <row r="23" spans="1:14" x14ac:dyDescent="0.25">
      <c r="A23" t="s">
        <v>21</v>
      </c>
      <c r="B23" s="27" t="s">
        <v>18</v>
      </c>
      <c r="C23" s="20" t="s">
        <v>35</v>
      </c>
      <c r="D23" s="32">
        <f>+(((I23/M23)^(1/D$29))-1)*100</f>
        <v>0.28272715868797871</v>
      </c>
      <c r="E23" s="141">
        <f>+(((I23/J23)^(1/E$29))-1)*100</f>
        <v>0.2838416755827966</v>
      </c>
      <c r="F23" s="33">
        <f>+(((J23/K23)^(1/F$29))-1)*100</f>
        <v>0.10004114931310149</v>
      </c>
      <c r="G23" s="33">
        <f>+(((K23/L23)^(1/G$29))-1)*100</f>
        <v>0.49850503471902119</v>
      </c>
      <c r="H23" s="34">
        <f>+(((L23/M23)^(1/H$29))-1)*100</f>
        <v>0.2489248939244959</v>
      </c>
      <c r="I23" s="4">
        <v>2220504</v>
      </c>
      <c r="J23" s="5">
        <v>2189257</v>
      </c>
      <c r="K23" s="5">
        <v>2178339</v>
      </c>
      <c r="L23" s="5">
        <v>2124846</v>
      </c>
      <c r="M23" s="25">
        <v>2098596</v>
      </c>
      <c r="N23" s="144">
        <v>22</v>
      </c>
    </row>
    <row r="24" spans="1:14" x14ac:dyDescent="0.25">
      <c r="A24" t="s">
        <v>21</v>
      </c>
      <c r="B24" s="27" t="s">
        <v>13</v>
      </c>
      <c r="C24" s="20" t="s">
        <v>33</v>
      </c>
      <c r="D24" s="32">
        <f>+(((I24/M24)^(1/D$29))-1)*100</f>
        <v>-2.5463120766200387E-2</v>
      </c>
      <c r="E24" s="141">
        <f>+(((I24/J24)^(1/E$29))-1)*100</f>
        <v>-0.5365611735969722</v>
      </c>
      <c r="F24" s="33">
        <f>+(((J24/K24)^(1/F$29))-1)*100</f>
        <v>-0.25824407181715969</v>
      </c>
      <c r="G24" s="33">
        <f>+(((K24/L24)^(1/G$29))-1)*100</f>
        <v>0.427031113047871</v>
      </c>
      <c r="H24" s="34">
        <f>+(((L24/M24)^(1/H$29))-1)*100</f>
        <v>0.26895759846998768</v>
      </c>
      <c r="I24" s="4">
        <v>1063987</v>
      </c>
      <c r="J24" s="5">
        <v>1092997</v>
      </c>
      <c r="K24" s="5">
        <v>1107220</v>
      </c>
      <c r="L24" s="5">
        <v>1083879</v>
      </c>
      <c r="M24" s="25">
        <v>1069420</v>
      </c>
      <c r="N24" s="144">
        <v>17</v>
      </c>
    </row>
    <row r="25" spans="1:14" x14ac:dyDescent="0.25">
      <c r="A25" t="s">
        <v>21</v>
      </c>
      <c r="B25" s="27" t="s">
        <v>14</v>
      </c>
      <c r="C25" s="20" t="s">
        <v>34</v>
      </c>
      <c r="D25" s="32">
        <f>+(((I25/M25)^(1/D$29))-1)*100</f>
        <v>-5.5345118636107582E-2</v>
      </c>
      <c r="E25" s="141">
        <f>+(((I25/J25)^(1/E$29))-1)*100</f>
        <v>-0.22446164609661867</v>
      </c>
      <c r="F25" s="33">
        <f>+(((J25/K25)^(1/F$29))-1)*100</f>
        <v>-0.47128404669215529</v>
      </c>
      <c r="G25" s="33">
        <f>+(((K25/L25)^(1/G$29))-1)*100</f>
        <v>0.25540784746598266</v>
      </c>
      <c r="H25" s="34">
        <f>+(((L25/M25)^(1/H$29))-1)*100</f>
        <v>0.22083151006664359</v>
      </c>
      <c r="I25" s="4">
        <v>2701819</v>
      </c>
      <c r="J25" s="5">
        <v>2732347</v>
      </c>
      <c r="K25" s="5">
        <v>2797653</v>
      </c>
      <c r="L25" s="5">
        <v>2762198</v>
      </c>
      <c r="M25" s="25">
        <v>2731900</v>
      </c>
      <c r="N25" s="144">
        <v>18</v>
      </c>
    </row>
    <row r="26" spans="1:14" x14ac:dyDescent="0.25">
      <c r="A26" t="s">
        <v>21</v>
      </c>
      <c r="B26" t="s">
        <v>9</v>
      </c>
      <c r="C26" s="20" t="s">
        <v>29</v>
      </c>
      <c r="D26" s="32">
        <f>+(((I26/M26)^(1/D$29))-1)*100</f>
        <v>-0.17262013715250157</v>
      </c>
      <c r="E26" s="141">
        <f>+(((I26/J26)^(1/E$29))-1)*100</f>
        <v>-0.63198616719818412</v>
      </c>
      <c r="F26" s="33">
        <f>+(((J26/K26)^(1/F$29))-1)*100</f>
        <v>-0.69297204722846839</v>
      </c>
      <c r="G26" s="33">
        <f>+(((K26/L26)^(1/G$29))-1)*100</f>
        <v>0.38467487093210018</v>
      </c>
      <c r="H26" s="34">
        <f>+(((L26/M26)^(1/H$29))-1)*100</f>
        <v>0.25468559823200732</v>
      </c>
      <c r="I26" s="4">
        <v>2394918</v>
      </c>
      <c r="J26" s="5">
        <v>2472052</v>
      </c>
      <c r="K26" s="5">
        <v>2559515</v>
      </c>
      <c r="L26" s="5">
        <v>2510849</v>
      </c>
      <c r="M26" s="25">
        <v>2479118</v>
      </c>
      <c r="N26" s="144">
        <v>14</v>
      </c>
    </row>
    <row r="27" spans="1:14" x14ac:dyDescent="0.25">
      <c r="A27" t="s">
        <v>21</v>
      </c>
      <c r="B27" s="27" t="s">
        <v>5</v>
      </c>
      <c r="C27" s="21" t="s">
        <v>46</v>
      </c>
      <c r="D27" s="35">
        <f>+(((I27/M27)^(1/D$29))-1)*100</f>
        <v>-0.2754574945712962</v>
      </c>
      <c r="E27" s="142">
        <f>+(((I27/J27)^(1/E$29))-1)*100</f>
        <v>-0.62504236493622356</v>
      </c>
      <c r="F27" s="36">
        <f>+(((J27/K27)^(1/F$29))-1)*100</f>
        <v>-0.61832988992877036</v>
      </c>
      <c r="G27" s="36">
        <f>+(((K27/L27)^(1/G$29))-1)*100</f>
        <v>0.14274163553908981</v>
      </c>
      <c r="H27" s="37">
        <f>+(((L27/M27)^(1/H$29))-1)*100</f>
        <v>1.2632429196024475E-3</v>
      </c>
      <c r="I27" s="6">
        <v>1018784</v>
      </c>
      <c r="J27" s="7">
        <v>1051229</v>
      </c>
      <c r="K27" s="7">
        <v>1084341</v>
      </c>
      <c r="L27" s="7">
        <v>1076635</v>
      </c>
      <c r="M27" s="26">
        <v>1076567</v>
      </c>
      <c r="N27" s="144">
        <v>10</v>
      </c>
    </row>
    <row r="28" spans="1:14" x14ac:dyDescent="0.25">
      <c r="C28" s="168" t="s">
        <v>59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4" hidden="1" x14ac:dyDescent="0.25">
      <c r="D29">
        <v>20</v>
      </c>
      <c r="E29">
        <v>5</v>
      </c>
      <c r="F29">
        <v>5</v>
      </c>
      <c r="G29">
        <v>5</v>
      </c>
      <c r="H29">
        <v>5</v>
      </c>
    </row>
  </sheetData>
  <sortState xmlns:xlrd2="http://schemas.microsoft.com/office/spreadsheetml/2017/richdata2" ref="A10:N27">
    <sortCondition descending="1" ref="D10:D27"/>
  </sortState>
  <mergeCells count="3">
    <mergeCell ref="D1:H1"/>
    <mergeCell ref="I1:M1"/>
    <mergeCell ref="C28:M28"/>
  </mergeCells>
  <conditionalFormatting sqref="D3:H27">
    <cfRule type="cellIs" dxfId="1" priority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C6573-1C37-456B-B376-69CC9FDDAEFA}">
  <dimension ref="A1:N29"/>
  <sheetViews>
    <sheetView topLeftCell="C1" workbookViewId="0">
      <selection activeCell="C1" sqref="C1"/>
    </sheetView>
  </sheetViews>
  <sheetFormatPr baseColWidth="10" defaultColWidth="9.140625" defaultRowHeight="15" x14ac:dyDescent="0.25"/>
  <cols>
    <col min="1" max="1" width="3.7109375" hidden="1" customWidth="1"/>
    <col min="2" max="2" width="3" hidden="1" customWidth="1"/>
    <col min="3" max="3" width="21.5703125" bestFit="1" customWidth="1"/>
    <col min="4" max="4" width="9.7109375" bestFit="1" customWidth="1"/>
    <col min="5" max="5" width="9.7109375" customWidth="1"/>
    <col min="6" max="8" width="9.7109375" bestFit="1" customWidth="1"/>
    <col min="9" max="13" width="9" bestFit="1" customWidth="1"/>
    <col min="14" max="14" width="7.85546875" hidden="1" customWidth="1"/>
  </cols>
  <sheetData>
    <row r="1" spans="1:14" x14ac:dyDescent="0.25">
      <c r="C1" s="15"/>
      <c r="D1" s="162" t="s">
        <v>180</v>
      </c>
      <c r="E1" s="163"/>
      <c r="F1" s="163"/>
      <c r="G1" s="163"/>
      <c r="H1" s="164"/>
      <c r="I1" s="165" t="s">
        <v>204</v>
      </c>
      <c r="J1" s="166"/>
      <c r="K1" s="166"/>
      <c r="L1" s="166"/>
      <c r="M1" s="167"/>
    </row>
    <row r="2" spans="1:14" x14ac:dyDescent="0.25">
      <c r="A2" s="1" t="s">
        <v>1</v>
      </c>
      <c r="B2" s="1" t="s">
        <v>2</v>
      </c>
      <c r="C2" s="14" t="s">
        <v>0</v>
      </c>
      <c r="D2" s="143" t="s">
        <v>202</v>
      </c>
      <c r="E2" s="28" t="s">
        <v>203</v>
      </c>
      <c r="F2" s="28" t="s">
        <v>183</v>
      </c>
      <c r="G2" s="28" t="s">
        <v>182</v>
      </c>
      <c r="H2" s="28" t="s">
        <v>181</v>
      </c>
      <c r="I2" s="12" t="s">
        <v>192</v>
      </c>
      <c r="J2" s="12" t="s">
        <v>174</v>
      </c>
      <c r="K2" s="12" t="s">
        <v>56</v>
      </c>
      <c r="L2" s="12" t="s">
        <v>57</v>
      </c>
      <c r="M2" s="12" t="s">
        <v>58</v>
      </c>
      <c r="N2" t="s">
        <v>171</v>
      </c>
    </row>
    <row r="3" spans="1:14" x14ac:dyDescent="0.25">
      <c r="A3" t="s">
        <v>22</v>
      </c>
      <c r="C3" s="17" t="s">
        <v>37</v>
      </c>
      <c r="D3" s="38">
        <f t="shared" ref="D3:D27" si="0">+(((I3/M3)^(1/D$29))-1)*100</f>
        <v>0.77966864317338125</v>
      </c>
      <c r="E3" s="138">
        <f t="shared" ref="E3:E27" si="1">+(((I3/J3)^(1/E$29))-1)*100</f>
        <v>0.71472846375930654</v>
      </c>
      <c r="F3" s="39">
        <f t="shared" ref="F3:F27" si="2">+(((J3/K3)^(1/F$29))-1)*100</f>
        <v>0.75612021440223387</v>
      </c>
      <c r="G3" s="39">
        <f t="shared" ref="G3:G27" si="3">+(((K3/L3)^(1/G$29))-1)*100</f>
        <v>0.82876608481905478</v>
      </c>
      <c r="H3" s="40">
        <f t="shared" ref="H3:H27" si="4">+(((L3/M3)^(1/H$29))-1)*100</f>
        <v>0.81555613580797104</v>
      </c>
      <c r="I3" s="10">
        <v>47450795</v>
      </c>
      <c r="J3" s="11">
        <v>38872268</v>
      </c>
      <c r="K3" s="11">
        <v>30776935</v>
      </c>
      <c r="L3" s="11">
        <v>24026571</v>
      </c>
      <c r="M3" s="22">
        <v>18830649</v>
      </c>
      <c r="N3" s="144">
        <v>1</v>
      </c>
    </row>
    <row r="4" spans="1:14" x14ac:dyDescent="0.25">
      <c r="A4" t="s">
        <v>21</v>
      </c>
      <c r="B4" t="s">
        <v>10</v>
      </c>
      <c r="C4" s="18" t="s">
        <v>30</v>
      </c>
      <c r="D4" s="38">
        <f t="shared" si="0"/>
        <v>0.32223910608339956</v>
      </c>
      <c r="E4" s="138">
        <f t="shared" si="1"/>
        <v>0.75146958367653394</v>
      </c>
      <c r="F4" s="39">
        <f t="shared" si="2"/>
        <v>-0.62663547145856979</v>
      </c>
      <c r="G4" s="39">
        <f t="shared" si="3"/>
        <v>0.28562083196874699</v>
      </c>
      <c r="H4" s="40">
        <f t="shared" si="4"/>
        <v>0.94620605828452664</v>
      </c>
      <c r="I4" s="8">
        <v>2045221</v>
      </c>
      <c r="J4" s="9">
        <v>1658446</v>
      </c>
      <c r="K4" s="9">
        <v>2015262</v>
      </c>
      <c r="L4" s="9">
        <v>1849999</v>
      </c>
      <c r="M4" s="23">
        <v>1394670</v>
      </c>
      <c r="N4" s="144">
        <v>2</v>
      </c>
    </row>
    <row r="5" spans="1:14" x14ac:dyDescent="0.25">
      <c r="A5" t="s">
        <v>38</v>
      </c>
      <c r="B5" t="s">
        <v>39</v>
      </c>
      <c r="C5" s="19" t="s">
        <v>44</v>
      </c>
      <c r="D5" s="29">
        <f>+(((I5/M5)^(1/D$29))-1)*100</f>
        <v>0.51917280341520211</v>
      </c>
      <c r="E5" s="139">
        <f>+(((I5/J5)^(1/E$29))-1)*100</f>
        <v>1.3048040122582982</v>
      </c>
      <c r="F5" s="30">
        <f>+(((J5/K5)^(1/F$29))-1)*100</f>
        <v>-0.27145814593672046</v>
      </c>
      <c r="G5" s="30">
        <f>+(((K5/L5)^(1/G$29))-1)*100</f>
        <v>0.23405725303577984</v>
      </c>
      <c r="H5" s="31">
        <f>+(((L5/M5)^(1/H$29))-1)*100</f>
        <v>0.89520515454073468</v>
      </c>
      <c r="I5" s="2">
        <v>703772</v>
      </c>
      <c r="J5" s="3">
        <v>489543</v>
      </c>
      <c r="K5" s="3">
        <v>532583</v>
      </c>
      <c r="L5" s="3">
        <v>496510</v>
      </c>
      <c r="M5" s="24">
        <v>380025</v>
      </c>
      <c r="N5" s="144">
        <v>7</v>
      </c>
    </row>
    <row r="6" spans="1:14" x14ac:dyDescent="0.25">
      <c r="A6" t="s">
        <v>38</v>
      </c>
      <c r="B6" t="s">
        <v>4</v>
      </c>
      <c r="C6" s="20" t="s">
        <v>40</v>
      </c>
      <c r="D6" s="32">
        <f>+(((I6/M6)^(1/D$29))-1)*100</f>
        <v>0.40071003585302467</v>
      </c>
      <c r="E6" s="141">
        <f>+(((I6/J6)^(1/E$29))-1)*100</f>
        <v>0.44711322948085552</v>
      </c>
      <c r="F6" s="33">
        <f>+(((J6/K6)^(1/F$29))-1)*100</f>
        <v>-0.29184514439184461</v>
      </c>
      <c r="G6" s="33">
        <f>+(((K6/L6)^(1/G$29))-1)*100</f>
        <v>0.38454223639785567</v>
      </c>
      <c r="H6" s="34">
        <f>+(((L6/M6)^(1/H$29))-1)*100</f>
        <v>1.0940827374933182</v>
      </c>
      <c r="I6" s="4">
        <v>388270</v>
      </c>
      <c r="J6" s="5">
        <v>342677</v>
      </c>
      <c r="K6" s="5">
        <v>375175</v>
      </c>
      <c r="L6" s="5">
        <v>334371</v>
      </c>
      <c r="M6" s="25">
        <v>241244</v>
      </c>
      <c r="N6" s="144">
        <v>3</v>
      </c>
    </row>
    <row r="7" spans="1:14" x14ac:dyDescent="0.25">
      <c r="A7" t="s">
        <v>38</v>
      </c>
      <c r="B7" t="s">
        <v>15</v>
      </c>
      <c r="C7" s="65" t="s">
        <v>41</v>
      </c>
      <c r="D7" s="66">
        <f>+(((I7/M7)^(1/D$29))-1)*100</f>
        <v>0.36999859113451272</v>
      </c>
      <c r="E7" s="140">
        <f>+(((I7/J7)^(1/E$29))-1)*100</f>
        <v>0.14445599837125123</v>
      </c>
      <c r="F7" s="67">
        <f>+(((J7/K7)^(1/F$29))-1)*100</f>
        <v>-0.69055787854425121</v>
      </c>
      <c r="G7" s="67">
        <f>+(((K7/L7)^(1/G$29))-1)*100</f>
        <v>0.60915542947936885</v>
      </c>
      <c r="H7" s="68">
        <f>+(((L7/M7)^(1/H$29))-1)*100</f>
        <v>1.449371400598376</v>
      </c>
      <c r="I7" s="69">
        <v>495045</v>
      </c>
      <c r="J7" s="70">
        <v>475435</v>
      </c>
      <c r="K7" s="70">
        <v>589365</v>
      </c>
      <c r="L7" s="70">
        <v>491201</v>
      </c>
      <c r="M7" s="71">
        <v>318991</v>
      </c>
      <c r="N7" s="144">
        <v>4</v>
      </c>
    </row>
    <row r="8" spans="1:14" x14ac:dyDescent="0.25">
      <c r="A8" t="s">
        <v>38</v>
      </c>
      <c r="B8" t="s">
        <v>20</v>
      </c>
      <c r="C8" s="20" t="s">
        <v>43</v>
      </c>
      <c r="D8" s="32">
        <f>+(((I8/M8)^(1/D$29))-1)*100</f>
        <v>0.2119032182782421</v>
      </c>
      <c r="E8" s="141">
        <f>+(((I8/J8)^(1/E$29))-1)*100</f>
        <v>2.1204193608002075</v>
      </c>
      <c r="F8" s="33">
        <f>+(((J8/K8)^(1/F$29))-1)*100</f>
        <v>-0.84806864599199505</v>
      </c>
      <c r="G8" s="33">
        <f>+(((K8/L8)^(1/G$29))-1)*100</f>
        <v>-0.39185403445138878</v>
      </c>
      <c r="H8" s="34">
        <f>+(((L8/M8)^(1/H$29))-1)*100</f>
        <v>0.15410937738293828</v>
      </c>
      <c r="I8" s="4">
        <v>261995</v>
      </c>
      <c r="J8" s="5">
        <v>145593</v>
      </c>
      <c r="K8" s="5">
        <v>189585</v>
      </c>
      <c r="L8" s="5">
        <v>213284</v>
      </c>
      <c r="M8" s="25">
        <v>203655</v>
      </c>
      <c r="N8" s="144">
        <v>6</v>
      </c>
    </row>
    <row r="9" spans="1:14" x14ac:dyDescent="0.25">
      <c r="A9" t="s">
        <v>38</v>
      </c>
      <c r="B9" t="s">
        <v>18</v>
      </c>
      <c r="C9" s="21" t="s">
        <v>42</v>
      </c>
      <c r="D9" s="35">
        <f>+(((I9/M9)^(1/D$29))-1)*100</f>
        <v>-0.20621798153648285</v>
      </c>
      <c r="E9" s="142">
        <f>+(((I9/J9)^(1/E$29))-1)*100</f>
        <v>-0.16112639149652441</v>
      </c>
      <c r="F9" s="36">
        <f>+(((J9/K9)^(1/F$29))-1)*100</f>
        <v>-1.5069998260012984</v>
      </c>
      <c r="G9" s="36">
        <f>+(((K9/L9)^(1/G$29))-1)*100</f>
        <v>0.14441860920819671</v>
      </c>
      <c r="H9" s="37">
        <f>+(((L9/M9)^(1/H$29))-1)*100</f>
        <v>0.75930324202386767</v>
      </c>
      <c r="I9" s="6">
        <v>196139</v>
      </c>
      <c r="J9" s="7">
        <v>205198</v>
      </c>
      <c r="K9" s="7">
        <v>328554</v>
      </c>
      <c r="L9" s="7">
        <v>314633</v>
      </c>
      <c r="M9" s="26">
        <v>250755</v>
      </c>
      <c r="N9" s="144">
        <v>5</v>
      </c>
    </row>
    <row r="10" spans="1:14" x14ac:dyDescent="0.25">
      <c r="A10" t="s">
        <v>21</v>
      </c>
      <c r="B10" s="27" t="s">
        <v>15</v>
      </c>
      <c r="C10" s="19" t="s">
        <v>48</v>
      </c>
      <c r="D10" s="29">
        <f>+(((I10/M10)^(1/D$29))-1)*100</f>
        <v>1.8414746879377386</v>
      </c>
      <c r="E10" s="139">
        <f>+(((I10/J10)^(1/E$29))-1)*100</f>
        <v>1.1315941592679346</v>
      </c>
      <c r="F10" s="30">
        <f>+(((J10/K10)^(1/F$29))-1)*100</f>
        <v>2.212917796321312</v>
      </c>
      <c r="G10" s="30">
        <f>+(((K10/L10)^(1/G$29))-1)*100</f>
        <v>2.2427194300932873</v>
      </c>
      <c r="H10" s="31">
        <f>+(((L10/M10)^(1/H$29))-1)*100</f>
        <v>1.7228362758481497</v>
      </c>
      <c r="I10" s="2">
        <v>6779888</v>
      </c>
      <c r="J10" s="3">
        <v>4947555</v>
      </c>
      <c r="K10" s="3">
        <v>2510217</v>
      </c>
      <c r="L10" s="3">
        <v>1290445</v>
      </c>
      <c r="M10" s="24">
        <v>773011</v>
      </c>
      <c r="N10" s="144">
        <v>19</v>
      </c>
    </row>
    <row r="11" spans="1:14" x14ac:dyDescent="0.25">
      <c r="A11" t="s">
        <v>21</v>
      </c>
      <c r="B11" s="27" t="s">
        <v>20</v>
      </c>
      <c r="C11" s="20" t="s">
        <v>65</v>
      </c>
      <c r="D11" s="32">
        <f>+(((I11/M11)^(1/D$29))-1)*100</f>
        <v>1.8198568610422017</v>
      </c>
      <c r="E11" s="141">
        <f>+(((I11/J11)^(1/E$29))-1)*100</f>
        <v>1.5503679680240579</v>
      </c>
      <c r="F11" s="33">
        <f>+(((J11/K11)^(1/F$29))-1)*100</f>
        <v>-0.79236537145229713</v>
      </c>
      <c r="G11" s="33">
        <f>+(((K11/L11)^(1/G$29))-1)*100</f>
        <v>0.15541528688078898</v>
      </c>
      <c r="H11" s="34">
        <f>+(((L11/M11)^(1/H$29))-1)*100</f>
        <v>6.5929325040785747</v>
      </c>
      <c r="I11" s="4">
        <v>87076</v>
      </c>
      <c r="J11" s="5">
        <v>56600</v>
      </c>
      <c r="K11" s="5">
        <v>72430</v>
      </c>
      <c r="L11" s="5">
        <v>69133</v>
      </c>
      <c r="M11" s="25">
        <v>10182</v>
      </c>
      <c r="N11" s="144">
        <v>25</v>
      </c>
    </row>
    <row r="12" spans="1:14" x14ac:dyDescent="0.25">
      <c r="A12" t="s">
        <v>21</v>
      </c>
      <c r="B12" s="27" t="s">
        <v>98</v>
      </c>
      <c r="C12" s="20" t="s">
        <v>67</v>
      </c>
      <c r="D12" s="32">
        <f>+(((I12/M12)^(1/D$29))-1)*100</f>
        <v>1.5287431521679107</v>
      </c>
      <c r="E12" s="141">
        <f>+(((I12/J12)^(1/E$29))-1)*100</f>
        <v>0.78660914813657445</v>
      </c>
      <c r="F12" s="33">
        <f>+(((J12/K12)^(1/F$29))-1)*100</f>
        <v>0.14086033258466912</v>
      </c>
      <c r="G12" s="33">
        <f>+(((K12/L12)^(1/G$29))-1)*100</f>
        <v>0.84464036741600523</v>
      </c>
      <c r="H12" s="34">
        <f>+(((L12/M12)^(1/H$29))-1)*100</f>
        <v>4.3940894878610193</v>
      </c>
      <c r="I12" s="4">
        <v>84202</v>
      </c>
      <c r="J12" s="5">
        <v>67615</v>
      </c>
      <c r="K12" s="5">
        <v>64728</v>
      </c>
      <c r="L12" s="5">
        <v>50293</v>
      </c>
      <c r="M12" s="25">
        <v>13843</v>
      </c>
      <c r="N12" s="144">
        <v>24</v>
      </c>
    </row>
    <row r="13" spans="1:14" x14ac:dyDescent="0.25">
      <c r="A13" t="s">
        <v>21</v>
      </c>
      <c r="B13" s="27" t="s">
        <v>7</v>
      </c>
      <c r="C13" s="20" t="s">
        <v>27</v>
      </c>
      <c r="D13" s="32">
        <f>+(((I13/M13)^(1/D$29))-1)*100</f>
        <v>1.5129677033168587</v>
      </c>
      <c r="E13" s="141">
        <f>+(((I13/J13)^(1/E$29))-1)*100</f>
        <v>1.3524705757333555</v>
      </c>
      <c r="F13" s="33">
        <f>+(((J13/K13)^(1/F$29))-1)*100</f>
        <v>1.4154750478912792</v>
      </c>
      <c r="G13" s="33">
        <f>+(((K13/L13)^(1/G$29))-1)*100</f>
        <v>1.761097280201529</v>
      </c>
      <c r="H13" s="34">
        <f>+(((L13/M13)^(1/H$29))-1)*100</f>
        <v>1.5158476078484195</v>
      </c>
      <c r="I13" s="4">
        <v>2175952</v>
      </c>
      <c r="J13" s="5">
        <v>1493784</v>
      </c>
      <c r="K13" s="5">
        <v>966177</v>
      </c>
      <c r="L13" s="5">
        <v>572273</v>
      </c>
      <c r="M13" s="25">
        <v>364408</v>
      </c>
      <c r="N13" s="144">
        <v>12</v>
      </c>
    </row>
    <row r="14" spans="1:14" x14ac:dyDescent="0.25">
      <c r="A14" t="s">
        <v>21</v>
      </c>
      <c r="B14" s="27" t="s">
        <v>11</v>
      </c>
      <c r="C14" s="20" t="s">
        <v>31</v>
      </c>
      <c r="D14" s="32">
        <f>+(((I14/M14)^(1/D$29))-1)*100</f>
        <v>1.1548910149076663</v>
      </c>
      <c r="E14" s="141">
        <f>+(((I14/J14)^(1/E$29))-1)*100</f>
        <v>0.89682475496937197</v>
      </c>
      <c r="F14" s="33">
        <f>+(((J14/K14)^(1/F$29))-1)*100</f>
        <v>1.4412769442559759</v>
      </c>
      <c r="G14" s="33">
        <f>+(((K14/L14)^(1/G$29))-1)*100</f>
        <v>1.1840288417495515</v>
      </c>
      <c r="H14" s="34">
        <f>+(((L14/M14)^(1/H$29))-1)*100</f>
        <v>1.0714474288680442</v>
      </c>
      <c r="I14" s="4">
        <v>7780479</v>
      </c>
      <c r="J14" s="5">
        <v>6059494</v>
      </c>
      <c r="K14" s="5">
        <v>3888485</v>
      </c>
      <c r="L14" s="5">
        <v>2731627</v>
      </c>
      <c r="M14" s="25">
        <v>1984115</v>
      </c>
      <c r="N14" s="144">
        <v>15</v>
      </c>
    </row>
    <row r="15" spans="1:14" x14ac:dyDescent="0.25">
      <c r="A15" t="s">
        <v>21</v>
      </c>
      <c r="B15" s="27" t="s">
        <v>6</v>
      </c>
      <c r="C15" s="20" t="s">
        <v>26</v>
      </c>
      <c r="D15" s="32">
        <f>+(((I15/M15)^(1/D$29))-1)*100</f>
        <v>1.1063839429836575</v>
      </c>
      <c r="E15" s="141">
        <f>+(((I15/J15)^(1/E$29))-1)*100</f>
        <v>1.809122804289065</v>
      </c>
      <c r="F15" s="33">
        <f>+(((J15/K15)^(1/F$29))-1)*100</f>
        <v>1.5386421740237077</v>
      </c>
      <c r="G15" s="33">
        <f>+(((K15/L15)^(1/G$29))-1)*100</f>
        <v>0.54563925628083876</v>
      </c>
      <c r="H15" s="34">
        <f>+(((L15/M15)^(1/H$29))-1)*100</f>
        <v>0.57077760478116968</v>
      </c>
      <c r="I15" s="4">
        <v>1171543</v>
      </c>
      <c r="J15" s="5">
        <v>709138</v>
      </c>
      <c r="K15" s="5">
        <v>441732</v>
      </c>
      <c r="L15" s="5">
        <v>375199</v>
      </c>
      <c r="M15" s="25">
        <v>316306</v>
      </c>
      <c r="N15" s="144">
        <v>11</v>
      </c>
    </row>
    <row r="16" spans="1:14" x14ac:dyDescent="0.25">
      <c r="A16" t="s">
        <v>21</v>
      </c>
      <c r="B16" s="27" t="s">
        <v>18</v>
      </c>
      <c r="C16" s="20" t="s">
        <v>35</v>
      </c>
      <c r="D16" s="32">
        <f>+(((I16/M16)^(1/D$29))-1)*100</f>
        <v>1.1025830557815697</v>
      </c>
      <c r="E16" s="141">
        <f>+(((I16/J16)^(1/E$29))-1)*100</f>
        <v>0.1925938519156567</v>
      </c>
      <c r="F16" s="33">
        <f>+(((J16/K16)^(1/F$29))-1)*100</f>
        <v>1.4207276532152369</v>
      </c>
      <c r="G16" s="33">
        <f>+(((K16/L16)^(1/G$29))-1)*100</f>
        <v>1.4407876991566315</v>
      </c>
      <c r="H16" s="34">
        <f>+(((L16/M16)^(1/H$29))-1)*100</f>
        <v>1.2900517464828898</v>
      </c>
      <c r="I16" s="4">
        <v>2220504</v>
      </c>
      <c r="J16" s="5">
        <v>2104041</v>
      </c>
      <c r="K16" s="5">
        <v>1358707</v>
      </c>
      <c r="L16" s="5">
        <v>884601</v>
      </c>
      <c r="M16" s="25">
        <v>602204</v>
      </c>
      <c r="N16" s="144">
        <v>22</v>
      </c>
    </row>
    <row r="17" spans="1:14" x14ac:dyDescent="0.25">
      <c r="A17" t="s">
        <v>21</v>
      </c>
      <c r="B17" s="27" t="s">
        <v>12</v>
      </c>
      <c r="C17" s="20" t="s">
        <v>32</v>
      </c>
      <c r="D17" s="32">
        <f>+(((I17/M17)^(1/D$29))-1)*100</f>
        <v>0.9720328277961876</v>
      </c>
      <c r="E17" s="141">
        <f>+(((I17/J17)^(1/E$29))-1)*100</f>
        <v>0.97216972727596218</v>
      </c>
      <c r="F17" s="33">
        <f>+(((J17/K17)^(1/F$29))-1)*100</f>
        <v>1.410165532872476</v>
      </c>
      <c r="G17" s="33">
        <f>+(((K17/L17)^(1/G$29))-1)*100</f>
        <v>0.89186064449533475</v>
      </c>
      <c r="H17" s="34">
        <f>+(((L17/M17)^(1/H$29))-1)*100</f>
        <v>0.60103461726306318</v>
      </c>
      <c r="I17" s="4">
        <v>5057353</v>
      </c>
      <c r="J17" s="5">
        <v>3857234</v>
      </c>
      <c r="K17" s="5">
        <v>2498905</v>
      </c>
      <c r="L17" s="5">
        <v>1914546</v>
      </c>
      <c r="M17" s="25">
        <v>1599530</v>
      </c>
      <c r="N17" s="144">
        <v>16</v>
      </c>
    </row>
    <row r="18" spans="1:14" x14ac:dyDescent="0.25">
      <c r="A18" t="s">
        <v>21</v>
      </c>
      <c r="B18" s="27" t="s">
        <v>16</v>
      </c>
      <c r="C18" s="20" t="s">
        <v>47</v>
      </c>
      <c r="D18" s="32">
        <f>+(((I18/M18)^(1/D$29))-1)*100</f>
        <v>0.80588493718207754</v>
      </c>
      <c r="E18" s="141">
        <f>+(((I18/J18)^(1/E$29))-1)*100</f>
        <v>1.3242122815180446</v>
      </c>
      <c r="F18" s="33">
        <f>+(((J18/K18)^(1/F$29))-1)*100</f>
        <v>0.85487631730682967</v>
      </c>
      <c r="G18" s="33">
        <f>+(((K18/L18)^(1/G$29))-1)*100</f>
        <v>0.69725106743196985</v>
      </c>
      <c r="H18" s="34">
        <f>+(((L18/M18)^(1/H$29))-1)*100</f>
        <v>0.38232490389267237</v>
      </c>
      <c r="I18" s="4">
        <v>1511251</v>
      </c>
      <c r="J18" s="5">
        <v>1045601</v>
      </c>
      <c r="K18" s="5">
        <v>803086</v>
      </c>
      <c r="L18" s="5">
        <v>651979</v>
      </c>
      <c r="M18" s="25">
        <v>581455</v>
      </c>
      <c r="N18" s="144">
        <v>20</v>
      </c>
    </row>
    <row r="19" spans="1:14" x14ac:dyDescent="0.25">
      <c r="A19" t="s">
        <v>21</v>
      </c>
      <c r="B19" s="27" t="s">
        <v>3</v>
      </c>
      <c r="C19" s="20" t="s">
        <v>24</v>
      </c>
      <c r="D19" s="32">
        <f>+(((I19/M19)^(1/D$29))-1)*100</f>
        <v>0.73410787420620238</v>
      </c>
      <c r="E19" s="141">
        <f>+(((I19/J19)^(1/E$29))-1)*100</f>
        <v>0.71142384047298002</v>
      </c>
      <c r="F19" s="33">
        <f>+(((J19/K19)^(1/F$29))-1)*100</f>
        <v>0.503391624844296</v>
      </c>
      <c r="G19" s="33">
        <f>+(((K19/L19)^(1/G$29))-1)*100</f>
        <v>0.83606348582778711</v>
      </c>
      <c r="H19" s="34">
        <f>+(((L19/M19)^(1/H$29))-1)*100</f>
        <v>0.89218209590669062</v>
      </c>
      <c r="I19" s="4">
        <v>8464411</v>
      </c>
      <c r="J19" s="5">
        <v>6940522</v>
      </c>
      <c r="K19" s="5">
        <v>5940047</v>
      </c>
      <c r="L19" s="5">
        <v>4627148</v>
      </c>
      <c r="M19" s="25">
        <v>3544769</v>
      </c>
      <c r="N19" s="144">
        <v>8</v>
      </c>
    </row>
    <row r="20" spans="1:14" x14ac:dyDescent="0.25">
      <c r="A20" t="s">
        <v>21</v>
      </c>
      <c r="B20" s="27" t="s">
        <v>17</v>
      </c>
      <c r="C20" s="20" t="s">
        <v>45</v>
      </c>
      <c r="D20" s="32">
        <f>+(((I20/M20)^(1/D$29))-1)*100</f>
        <v>0.637599719326154</v>
      </c>
      <c r="E20" s="141">
        <f>+(((I20/J20)^(1/E$29))-1)*100</f>
        <v>0.8666422486776737</v>
      </c>
      <c r="F20" s="33">
        <f>+(((J20/K20)^(1/F$29))-1)*100</f>
        <v>0.79027531291400166</v>
      </c>
      <c r="G20" s="33">
        <f>+(((K20/L20)^(1/G$29))-1)*100</f>
        <v>0.48275192743103545</v>
      </c>
      <c r="H20" s="34">
        <f>+(((L20/M20)^(1/H$29))-1)*100</f>
        <v>0.421623485168654</v>
      </c>
      <c r="I20" s="4">
        <v>661197</v>
      </c>
      <c r="J20" s="5">
        <v>519277</v>
      </c>
      <c r="K20" s="5">
        <v>406838</v>
      </c>
      <c r="L20" s="5">
        <v>352108</v>
      </c>
      <c r="M20" s="25">
        <v>310355</v>
      </c>
      <c r="N20" s="144">
        <v>21</v>
      </c>
    </row>
    <row r="21" spans="1:14" x14ac:dyDescent="0.25">
      <c r="A21" t="s">
        <v>21</v>
      </c>
      <c r="B21" s="27" t="s">
        <v>8</v>
      </c>
      <c r="C21" s="20" t="s">
        <v>28</v>
      </c>
      <c r="D21" s="32">
        <f>+(((I21/M21)^(1/D$29))-1)*100</f>
        <v>0.62081519387453543</v>
      </c>
      <c r="E21" s="141">
        <f>+(((I21/J21)^(1/E$29))-1)*100</f>
        <v>0.35851710384116053</v>
      </c>
      <c r="F21" s="33">
        <f>+(((J21/K21)^(1/F$29))-1)*100</f>
        <v>0.6441803579013472</v>
      </c>
      <c r="G21" s="33">
        <f>+(((K21/L21)^(1/G$29))-1)*100</f>
        <v>0.51977313071502884</v>
      </c>
      <c r="H21" s="34">
        <f>+(((L21/M21)^(1/H$29))-1)*100</f>
        <v>0.94341405388593813</v>
      </c>
      <c r="I21" s="4">
        <v>582905</v>
      </c>
      <c r="J21" s="5">
        <v>527326</v>
      </c>
      <c r="K21" s="5">
        <v>432146</v>
      </c>
      <c r="L21" s="5">
        <v>369901</v>
      </c>
      <c r="M21" s="25">
        <v>279091</v>
      </c>
      <c r="N21" s="144">
        <v>13</v>
      </c>
    </row>
    <row r="22" spans="1:14" x14ac:dyDescent="0.25">
      <c r="A22" t="s">
        <v>21</v>
      </c>
      <c r="B22" s="27" t="s">
        <v>19</v>
      </c>
      <c r="C22" s="20" t="s">
        <v>36</v>
      </c>
      <c r="D22" s="32">
        <f>+(((I22/M22)^(1/D$29))-1)*100</f>
        <v>0.43516838422339443</v>
      </c>
      <c r="E22" s="141">
        <f>+(((I22/J22)^(1/E$29))-1)*100</f>
        <v>0.69615967312179894</v>
      </c>
      <c r="F22" s="33">
        <f>+(((J22/K22)^(1/F$29))-1)*100</f>
        <v>0.42224123151717308</v>
      </c>
      <c r="G22" s="33">
        <f>+(((K22/L22)^(1/G$29))-1)*100</f>
        <v>0.36466314221044183</v>
      </c>
      <c r="H22" s="34">
        <f>+(((L22/M22)^(1/H$29))-1)*100</f>
        <v>0.27590778905453028</v>
      </c>
      <c r="I22" s="4">
        <v>319914</v>
      </c>
      <c r="J22" s="5">
        <v>263434</v>
      </c>
      <c r="K22" s="5">
        <v>231177</v>
      </c>
      <c r="L22" s="5">
        <v>207262</v>
      </c>
      <c r="M22" s="25">
        <v>190819</v>
      </c>
      <c r="N22" s="144">
        <v>23</v>
      </c>
    </row>
    <row r="23" spans="1:14" x14ac:dyDescent="0.25">
      <c r="A23" t="s">
        <v>21</v>
      </c>
      <c r="B23" s="27" t="s">
        <v>5</v>
      </c>
      <c r="C23" s="20" t="s">
        <v>46</v>
      </c>
      <c r="D23" s="32">
        <f>+(((I23/M23)^(1/D$29))-1)*100</f>
        <v>0.39433741803660549</v>
      </c>
      <c r="E23" s="141">
        <f>+(((I23/J23)^(1/E$29))-1)*100</f>
        <v>-0.25386776741412875</v>
      </c>
      <c r="F23" s="33">
        <f>+(((J23/K23)^(1/F$29))-1)*100</f>
        <v>0.30733379079244116</v>
      </c>
      <c r="G23" s="33">
        <f>+(((K23/L23)^(1/G$29))-1)*100</f>
        <v>0.58676399443942096</v>
      </c>
      <c r="H23" s="34">
        <f>+(((L23/M23)^(1/H$29))-1)*100</f>
        <v>0.90026129286555623</v>
      </c>
      <c r="I23" s="4">
        <v>1018784</v>
      </c>
      <c r="J23" s="5">
        <v>1093937</v>
      </c>
      <c r="K23" s="5">
        <v>994670</v>
      </c>
      <c r="L23" s="5">
        <v>834553</v>
      </c>
      <c r="M23" s="25">
        <v>637801</v>
      </c>
      <c r="N23" s="144">
        <v>10</v>
      </c>
    </row>
    <row r="24" spans="1:14" x14ac:dyDescent="0.25">
      <c r="A24" t="s">
        <v>21</v>
      </c>
      <c r="B24" s="27" t="s">
        <v>4</v>
      </c>
      <c r="C24" s="20" t="s">
        <v>25</v>
      </c>
      <c r="D24" s="32">
        <f>+(((I24/M24)^(1/D$29))-1)*100</f>
        <v>0.30240457432177958</v>
      </c>
      <c r="E24" s="141">
        <f>+(((I24/J24)^(1/E$29))-1)*100</f>
        <v>0.39994855243654648</v>
      </c>
      <c r="F24" s="33">
        <f>+(((J24/K24)^(1/F$29))-1)*100</f>
        <v>0.25406686754418928</v>
      </c>
      <c r="G24" s="33">
        <f>+(((K24/L24)^(1/G$29))-1)*100</f>
        <v>0.14671162233725887</v>
      </c>
      <c r="H24" s="34">
        <f>+(((L24/M24)^(1/H$29))-1)*100</f>
        <v>0.41724838106709239</v>
      </c>
      <c r="I24" s="4">
        <v>1329391</v>
      </c>
      <c r="J24" s="5">
        <v>1188817</v>
      </c>
      <c r="K24" s="5">
        <v>1098887</v>
      </c>
      <c r="L24" s="5">
        <v>1051604</v>
      </c>
      <c r="M24" s="25">
        <v>928117</v>
      </c>
      <c r="N24" s="144">
        <v>9</v>
      </c>
    </row>
    <row r="25" spans="1:14" x14ac:dyDescent="0.25">
      <c r="A25" t="s">
        <v>21</v>
      </c>
      <c r="B25" s="27" t="s">
        <v>14</v>
      </c>
      <c r="C25" s="20" t="s">
        <v>34</v>
      </c>
      <c r="D25" s="32">
        <f>+(((I25/M25)^(1/D$29))-1)*100</f>
        <v>0.22261776001915035</v>
      </c>
      <c r="E25" s="141">
        <f>+(((I25/J25)^(1/E$29))-1)*100</f>
        <v>-3.9233472478050757E-2</v>
      </c>
      <c r="F25" s="33">
        <f>+(((J25/K25)^(1/F$29))-1)*100</f>
        <v>7.9484148516328901E-4</v>
      </c>
      <c r="G25" s="33">
        <f>+(((K25/L25)^(1/G$29))-1)*100</f>
        <v>0.33999701338585098</v>
      </c>
      <c r="H25" s="34">
        <f>+(((L25/M25)^(1/H$29))-1)*100</f>
        <v>0.58012868694974351</v>
      </c>
      <c r="I25" s="4">
        <v>2701819</v>
      </c>
      <c r="J25" s="5">
        <v>2731669</v>
      </c>
      <c r="K25" s="5">
        <v>2730996</v>
      </c>
      <c r="L25" s="5">
        <v>2466599</v>
      </c>
      <c r="M25" s="25">
        <v>2073638</v>
      </c>
      <c r="N25" s="144">
        <v>18</v>
      </c>
    </row>
    <row r="26" spans="1:14" x14ac:dyDescent="0.25">
      <c r="A26" t="s">
        <v>21</v>
      </c>
      <c r="B26" s="27" t="s">
        <v>13</v>
      </c>
      <c r="C26" s="20" t="s">
        <v>33</v>
      </c>
      <c r="D26" s="32">
        <f>+(((I26/M26)^(1/D$29))-1)*100</f>
        <v>0.16505174481027396</v>
      </c>
      <c r="E26" s="141">
        <f>+(((I26/J26)^(1/E$29))-1)*100</f>
        <v>7.1738979906754707E-3</v>
      </c>
      <c r="F26" s="33">
        <f>+(((J26/K26)^(1/F$29))-1)*100</f>
        <v>-0.90225410150704954</v>
      </c>
      <c r="G26" s="33">
        <f>+(((K26/L26)^(1/G$29))-1)*100</f>
        <v>0.66666452172698953</v>
      </c>
      <c r="H26" s="34">
        <f>+(((L26/M26)^(1/H$29))-1)*100</f>
        <v>0.92381982223268544</v>
      </c>
      <c r="I26" s="4">
        <v>1063987</v>
      </c>
      <c r="J26" s="5">
        <v>1061852</v>
      </c>
      <c r="K26" s="5">
        <v>1406329</v>
      </c>
      <c r="L26" s="5">
        <v>1152170</v>
      </c>
      <c r="M26" s="25">
        <v>874392</v>
      </c>
      <c r="N26" s="144">
        <v>17</v>
      </c>
    </row>
    <row r="27" spans="1:14" x14ac:dyDescent="0.25">
      <c r="A27" t="s">
        <v>21</v>
      </c>
      <c r="B27" t="s">
        <v>9</v>
      </c>
      <c r="C27" s="21" t="s">
        <v>29</v>
      </c>
      <c r="D27" s="35">
        <f>+(((I27/M27)^(1/D$29))-1)*100</f>
        <v>1.5217289839908332E-2</v>
      </c>
      <c r="E27" s="142">
        <f>+(((I27/J27)^(1/E$29))-1)*100</f>
        <v>-0.21813831121854088</v>
      </c>
      <c r="F27" s="36">
        <f>+(((J27/K27)^(1/F$29))-1)*100</f>
        <v>-0.43697203315188338</v>
      </c>
      <c r="G27" s="36">
        <f>+(((K27/L27)^(1/G$29))-1)*100</f>
        <v>0.41536756058175861</v>
      </c>
      <c r="H27" s="37">
        <f>+(((L27/M27)^(1/H$29))-1)*100</f>
        <v>0.30265244237737132</v>
      </c>
      <c r="I27" s="6">
        <v>2394918</v>
      </c>
      <c r="J27" s="7">
        <v>2545926</v>
      </c>
      <c r="K27" s="7">
        <v>2916116</v>
      </c>
      <c r="L27" s="7">
        <v>2575131</v>
      </c>
      <c r="M27" s="26">
        <v>2351943</v>
      </c>
      <c r="N27" s="144">
        <v>14</v>
      </c>
    </row>
    <row r="28" spans="1:14" x14ac:dyDescent="0.25">
      <c r="C28" s="168" t="s">
        <v>59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8"/>
    </row>
    <row r="29" spans="1:14" hidden="1" x14ac:dyDescent="0.25">
      <c r="D29">
        <f>+SUM(E29:H29)</f>
        <v>119</v>
      </c>
      <c r="E29">
        <v>28</v>
      </c>
      <c r="F29">
        <v>31</v>
      </c>
      <c r="G29">
        <v>30</v>
      </c>
      <c r="H29">
        <v>30</v>
      </c>
    </row>
  </sheetData>
  <sortState xmlns:xlrd2="http://schemas.microsoft.com/office/spreadsheetml/2017/richdata2" ref="A5:N27">
    <sortCondition descending="1" ref="A5:A27"/>
    <sortCondition descending="1" ref="D5:D27"/>
  </sortState>
  <mergeCells count="3">
    <mergeCell ref="D1:H1"/>
    <mergeCell ref="I1:M1"/>
    <mergeCell ref="C28:M28"/>
  </mergeCells>
  <conditionalFormatting sqref="D3:H27">
    <cfRule type="cellIs" dxfId="0" priority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metadatos</vt:lpstr>
      <vt:lpstr>densidad</vt:lpstr>
      <vt:lpstr>despoblamiento</vt:lpstr>
      <vt:lpstr>despoblacion</vt:lpstr>
      <vt:lpstr>medio_plazo</vt:lpstr>
      <vt:lpstr>largo_plazo</vt:lpstr>
      <vt:lpstr>densidad!Área_de_impresión</vt:lpstr>
      <vt:lpstr>despoblacion!Área_de_impresión</vt:lpstr>
      <vt:lpstr>despoblamiento!Área_de_impresión</vt:lpstr>
      <vt:lpstr>largo_plazo!Área_de_impresión</vt:lpstr>
      <vt:lpstr>medio_plazo!Área_de_impresión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2021-12-15T11:37:12Z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b649a188-8272-4db0-a149-0498425904ed</vt:lpwstr>
  </property>
</Properties>
</file>