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filterPrivacy="1"/>
  <xr:revisionPtr revIDLastSave="0" documentId="13_ncr:1_{3FD95C14-930A-49DF-BEF0-BD45737DE1D4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metadatos" sheetId="2" r:id="rId1"/>
    <sheet name="densidad" sheetId="4" r:id="rId2"/>
    <sheet name="evolucion" sheetId="3" r:id="rId3"/>
  </sheets>
  <definedNames>
    <definedName name="_xlnm.Print_Area" localSheetId="1">densidad!$B$3:$P$76</definedName>
    <definedName name="_xlnm.Print_Area" localSheetId="2">evolucion!$A$1:$M$28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9" i="3" l="1"/>
  <c r="E29" i="3"/>
  <c r="F29" i="3"/>
  <c r="G29" i="3"/>
  <c r="G18" i="3" l="1"/>
  <c r="G26" i="3"/>
  <c r="G24" i="3"/>
  <c r="G23" i="3"/>
  <c r="G27" i="3"/>
  <c r="G16" i="3"/>
  <c r="G17" i="3"/>
  <c r="G14" i="3"/>
  <c r="G25" i="3"/>
  <c r="G12" i="3"/>
  <c r="G19" i="3"/>
  <c r="G21" i="3"/>
  <c r="G22" i="3"/>
  <c r="G13" i="3"/>
  <c r="G15" i="3"/>
  <c r="G20" i="3"/>
  <c r="G9" i="3"/>
  <c r="G11" i="3"/>
  <c r="G7" i="3"/>
  <c r="G8" i="3"/>
  <c r="G10" i="3"/>
  <c r="G6" i="3"/>
  <c r="G5" i="3"/>
  <c r="F18" i="3"/>
  <c r="F26" i="3"/>
  <c r="F24" i="3"/>
  <c r="F23" i="3"/>
  <c r="F27" i="3"/>
  <c r="F16" i="3"/>
  <c r="F17" i="3"/>
  <c r="F14" i="3"/>
  <c r="F25" i="3"/>
  <c r="F12" i="3"/>
  <c r="F19" i="3"/>
  <c r="F21" i="3"/>
  <c r="F22" i="3"/>
  <c r="F13" i="3"/>
  <c r="F15" i="3"/>
  <c r="F20" i="3"/>
  <c r="F9" i="3"/>
  <c r="F11" i="3"/>
  <c r="F7" i="3"/>
  <c r="F8" i="3"/>
  <c r="F10" i="3"/>
  <c r="F6" i="3"/>
  <c r="F5" i="3"/>
  <c r="D5" i="3"/>
  <c r="D18" i="3"/>
  <c r="D26" i="3"/>
  <c r="D24" i="3"/>
  <c r="D23" i="3"/>
  <c r="D27" i="3"/>
  <c r="D16" i="3"/>
  <c r="D17" i="3"/>
  <c r="D14" i="3"/>
  <c r="D25" i="3"/>
  <c r="D12" i="3"/>
  <c r="D19" i="3"/>
  <c r="D21" i="3"/>
  <c r="D22" i="3"/>
  <c r="D13" i="3"/>
  <c r="D15" i="3"/>
  <c r="D20" i="3"/>
  <c r="D9" i="3"/>
  <c r="D11" i="3"/>
  <c r="D7" i="3"/>
  <c r="D8" i="3"/>
  <c r="D10" i="3"/>
  <c r="D6" i="3"/>
  <c r="E15" i="3"/>
  <c r="E9" i="3"/>
  <c r="E7" i="3"/>
  <c r="E10" i="3"/>
  <c r="E5" i="3"/>
  <c r="E18" i="3"/>
  <c r="E26" i="3"/>
  <c r="E24" i="3"/>
  <c r="E23" i="3"/>
  <c r="E27" i="3"/>
  <c r="E16" i="3"/>
  <c r="E17" i="3"/>
  <c r="E14" i="3"/>
  <c r="E25" i="3"/>
  <c r="E12" i="3"/>
  <c r="E19" i="3"/>
  <c r="E21" i="3"/>
  <c r="E22" i="3"/>
  <c r="E13" i="3"/>
  <c r="E20" i="3"/>
  <c r="E11" i="3"/>
  <c r="E8" i="3"/>
  <c r="E6" i="3"/>
</calcChain>
</file>

<file path=xl/sharedStrings.xml><?xml version="1.0" encoding="utf-8"?>
<sst xmlns="http://schemas.openxmlformats.org/spreadsheetml/2006/main" count="339" uniqueCount="188">
  <si>
    <t>Territorio</t>
  </si>
  <si>
    <t>tt</t>
  </si>
  <si>
    <t>ct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</si>
  <si>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</si>
  <si>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</si>
  <si>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</si>
  <si>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</si>
  <si>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</si>
  <si>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</si>
  <si>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</si>
  <si>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</si>
  <si>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</si>
  <si>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</si>
  <si>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</si>
  <si>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</si>
  <si>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</si>
  <si>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</si>
  <si>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</si>
  <si>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</si>
  <si>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</si>
  <si>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19</t>
  </si>
  <si>
    <t>A</t>
  </si>
  <si>
    <t>E</t>
  </si>
  <si>
    <t>densidad</t>
  </si>
  <si>
    <t>Andalucía</t>
  </si>
  <si>
    <t>Aragón</t>
  </si>
  <si>
    <t>Balears (Illes)</t>
  </si>
  <si>
    <t>Canarias</t>
  </si>
  <si>
    <t>Cantabria</t>
  </si>
  <si>
    <t>Castilla y León</t>
  </si>
  <si>
    <t>Castilla-La Mancha</t>
  </si>
  <si>
    <t>Cataluña</t>
  </si>
  <si>
    <t>Comunidad Valenciana</t>
  </si>
  <si>
    <t>Extremadura</t>
  </si>
  <si>
    <t>Galicia</t>
  </si>
  <si>
    <t>País Vasco</t>
  </si>
  <si>
    <t>Rioja (La)</t>
  </si>
  <si>
    <t>ESPAÑA</t>
  </si>
  <si>
    <t>P</t>
  </si>
  <si>
    <t>45</t>
  </si>
  <si>
    <t>Albacete</t>
  </si>
  <si>
    <t>Ciudad Real</t>
  </si>
  <si>
    <t>Cuenca</t>
  </si>
  <si>
    <t>Guadalajara</t>
  </si>
  <si>
    <t>Toledo</t>
  </si>
  <si>
    <t>Navarra</t>
  </si>
  <si>
    <t>Asturias</t>
  </si>
  <si>
    <t>Murcia</t>
  </si>
  <si>
    <t>Madrid</t>
  </si>
  <si>
    <t>proyecto</t>
  </si>
  <si>
    <t>CR despoblación</t>
  </si>
  <si>
    <t>fecha</t>
  </si>
  <si>
    <t>autor</t>
  </si>
  <si>
    <t>francisco.ruizg@uclm.es</t>
  </si>
  <si>
    <t>fuente</t>
  </si>
  <si>
    <t>datos oficiales padrones INE</t>
  </si>
  <si>
    <t>superficies municipales de CNIG</t>
  </si>
  <si>
    <t>Evolución de la Población</t>
  </si>
  <si>
    <t>Habitantes (padrones y censos oficiales)</t>
  </si>
  <si>
    <t>2017p</t>
  </si>
  <si>
    <t>1997p</t>
  </si>
  <si>
    <t>1960c</t>
  </si>
  <si>
    <t>1930c</t>
  </si>
  <si>
    <t>2012p</t>
  </si>
  <si>
    <t>1900c</t>
  </si>
  <si>
    <t>2012-2017</t>
  </si>
  <si>
    <t>CRA (*) por periodos</t>
  </si>
  <si>
    <t>(*) % de crecimiento real anual constante: (((pob_fin/pob_ini)^(1/años))-1)*100</t>
  </si>
  <si>
    <t>1997-2017</t>
  </si>
  <si>
    <t>1960-2017</t>
  </si>
  <si>
    <t>1900-2017</t>
  </si>
  <si>
    <t>Hoja</t>
  </si>
  <si>
    <t>Contenido</t>
  </si>
  <si>
    <t>evolución</t>
  </si>
  <si>
    <t>Comparativa de la evolución poblacional desde 1900</t>
  </si>
  <si>
    <t>contenido</t>
  </si>
  <si>
    <t>Comparativa de la densidad de población y zonas con muy poca población en último padrón</t>
  </si>
  <si>
    <t>Comentarios</t>
  </si>
  <si>
    <t>Melilla</t>
  </si>
  <si>
    <t>52</t>
  </si>
  <si>
    <t>Ceuta</t>
  </si>
  <si>
    <t>51</t>
  </si>
  <si>
    <t>Bizkaia</t>
  </si>
  <si>
    <t>48</t>
  </si>
  <si>
    <t>Santa Cruz de Tenerife</t>
  </si>
  <si>
    <t>38</t>
  </si>
  <si>
    <t>Pontevedra</t>
  </si>
  <si>
    <t>36</t>
  </si>
  <si>
    <t>Coruña, A</t>
  </si>
  <si>
    <t>Málaga</t>
  </si>
  <si>
    <t>29</t>
  </si>
  <si>
    <t>Cádiz</t>
  </si>
  <si>
    <t>Palmas, Las</t>
  </si>
  <si>
    <t>35</t>
  </si>
  <si>
    <t>Balears, Illes</t>
  </si>
  <si>
    <t>Alicante/Alacant</t>
  </si>
  <si>
    <t>Gipuzkoa</t>
  </si>
  <si>
    <t>20</t>
  </si>
  <si>
    <t>28</t>
  </si>
  <si>
    <t>30</t>
  </si>
  <si>
    <t>Sevilla</t>
  </si>
  <si>
    <t>41</t>
  </si>
  <si>
    <t>Jaén</t>
  </si>
  <si>
    <t>23</t>
  </si>
  <si>
    <t>Tarragona</t>
  </si>
  <si>
    <t>43</t>
  </si>
  <si>
    <t>Lugo</t>
  </si>
  <si>
    <t>27</t>
  </si>
  <si>
    <t>Girona</t>
  </si>
  <si>
    <t>Barcelona</t>
  </si>
  <si>
    <t>Granada</t>
  </si>
  <si>
    <t>18</t>
  </si>
  <si>
    <t>Valencia/València</t>
  </si>
  <si>
    <t>46</t>
  </si>
  <si>
    <t>Ourense</t>
  </si>
  <si>
    <t>32</t>
  </si>
  <si>
    <t>Badajoz</t>
  </si>
  <si>
    <t>33</t>
  </si>
  <si>
    <t>Córdoba</t>
  </si>
  <si>
    <t>Almería</t>
  </si>
  <si>
    <t>Huelva</t>
  </si>
  <si>
    <t>21</t>
  </si>
  <si>
    <t>Araba/Álava</t>
  </si>
  <si>
    <t>31</t>
  </si>
  <si>
    <t>Castellón/Castelló</t>
  </si>
  <si>
    <t>39</t>
  </si>
  <si>
    <t>Cáceres</t>
  </si>
  <si>
    <t>Rioja, La</t>
  </si>
  <si>
    <t>26</t>
  </si>
  <si>
    <t>Valladolid</t>
  </si>
  <si>
    <t>47</t>
  </si>
  <si>
    <t>Zaragoza</t>
  </si>
  <si>
    <t>50</t>
  </si>
  <si>
    <t>Segovia</t>
  </si>
  <si>
    <t>40</t>
  </si>
  <si>
    <t>Ávila</t>
  </si>
  <si>
    <t>Lleida</t>
  </si>
  <si>
    <t>25</t>
  </si>
  <si>
    <t>León</t>
  </si>
  <si>
    <t>24</t>
  </si>
  <si>
    <t>Zamora</t>
  </si>
  <si>
    <t>49</t>
  </si>
  <si>
    <t>Salamanca</t>
  </si>
  <si>
    <t>37</t>
  </si>
  <si>
    <t>Huesca</t>
  </si>
  <si>
    <t>22</t>
  </si>
  <si>
    <t>Palencia</t>
  </si>
  <si>
    <t>34</t>
  </si>
  <si>
    <t>Burgos</t>
  </si>
  <si>
    <t>Teruel</t>
  </si>
  <si>
    <t>44</t>
  </si>
  <si>
    <t>Soria</t>
  </si>
  <si>
    <t>42</t>
  </si>
  <si>
    <t>MELILLA</t>
  </si>
  <si>
    <t>CEUTA</t>
  </si>
  <si>
    <t>CANARIAS</t>
  </si>
  <si>
    <t>BALEARS, ILLES</t>
  </si>
  <si>
    <t>MADRID</t>
  </si>
  <si>
    <t>MURCIA</t>
  </si>
  <si>
    <t>GALICIA</t>
  </si>
  <si>
    <t>PAÍS VASCO</t>
  </si>
  <si>
    <t>ANDALUCÍA</t>
  </si>
  <si>
    <t>COMUNIDAD VALENCIANA</t>
  </si>
  <si>
    <t>ASTURIAS</t>
  </si>
  <si>
    <t>CATALUÑA</t>
  </si>
  <si>
    <t>EXTREMADURA</t>
  </si>
  <si>
    <t>NAVARRA</t>
  </si>
  <si>
    <t>CANTABRIA</t>
  </si>
  <si>
    <t>RIOJA, LA</t>
  </si>
  <si>
    <t>CASTILLA-LA MANCHA</t>
  </si>
  <si>
    <t>ARAGÓN</t>
  </si>
  <si>
    <t>CASTILLA Y LEÓN</t>
  </si>
  <si>
    <t>00</t>
  </si>
  <si>
    <t>DENSIDAD</t>
  </si>
  <si>
    <t>%MUN</t>
  </si>
  <si>
    <t>Nº MUN</t>
  </si>
  <si>
    <t>%SUP</t>
  </si>
  <si>
    <t>SUPERFICIE</t>
  </si>
  <si>
    <t>%POB</t>
  </si>
  <si>
    <t>POBLACIÓN</t>
  </si>
  <si>
    <t>MED_SUP</t>
  </si>
  <si>
    <t>MED_POB</t>
  </si>
  <si>
    <t>TERRITORIO</t>
  </si>
  <si>
    <t>CT</t>
  </si>
  <si>
    <t>ÁREAS CON MENOS DE 10 HABITANTES/KM2</t>
  </si>
  <si>
    <t>DATOS PADRÓN 1-ENERO-2018</t>
  </si>
  <si>
    <t>comparativas entre la provincia de Ciudad Real y el resto de provincias, autonomías y España</t>
  </si>
  <si>
    <t>Densidad de población y zonas muy poco pobladas (provincias, autonomías y España)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</si>
</sst>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\+0.00;\-0.00"/>
    <numFmt numFmtId="166" formatCode="[$-C0A]d\-mmm\-yy;@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1" fillId="0" borderId="2" xfId="0" applyFont="1" applyBorder="1"/>
    <xf numFmtId="0" fontId="1" fillId="0" borderId="3" xfId="0" applyFont="1" applyBorder="1"/>
    <xf numFmtId="0" fontId="1" fillId="0" borderId="11" xfId="0" applyFont="1" applyBorder="1"/>
    <xf numFmtId="0" fontId="1" fillId="0" borderId="12" xfId="0" applyFont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1" fillId="0" borderId="0" xfId="0" applyFont="1"/>
    <xf numFmtId="0" fontId="2" fillId="0" borderId="0" xfId="1"/>
    <xf numFmtId="0" fontId="1" fillId="0" borderId="19" xfId="0" applyFont="1" applyBorder="1"/>
    <xf numFmtId="0" fontId="1" fillId="0" borderId="22" xfId="0" applyFont="1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1" fillId="0" borderId="13" xfId="0" applyFont="1" applyBorder="1"/>
    <xf numFmtId="0" fontId="1" fillId="0" borderId="4" xfId="0" applyFont="1" applyBorder="1"/>
    <xf numFmtId="0" fontId="0" fillId="0" borderId="4" xfId="0" applyBorder="1"/>
    <xf numFmtId="0" fontId="0" fillId="0" borderId="7" xfId="0" applyBorder="1"/>
    <xf numFmtId="0" fontId="0" fillId="0" borderId="10" xfId="0" applyBorder="1"/>
    <xf numFmtId="0" fontId="0" fillId="0" borderId="0" xfId="0" quotePrefix="1"/>
    <xf numFmtId="0" fontId="0" fillId="7" borderId="1" xfId="0" applyFill="1" applyBorder="1"/>
    <xf numFmtId="165" fontId="0" fillId="0" borderId="2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1" fillId="0" borderId="11" xfId="0" applyNumberFormat="1" applyFont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5" fontId="1" fillId="0" borderId="13" xfId="0" applyNumberFormat="1" applyFont="1" applyBorder="1" applyAlignment="1">
      <alignment horizontal="center"/>
    </xf>
    <xf numFmtId="164" fontId="0" fillId="0" borderId="6" xfId="0" applyNumberFormat="1" applyBorder="1"/>
    <xf numFmtId="164" fontId="0" fillId="0" borderId="9" xfId="0" applyNumberFormat="1" applyBorder="1"/>
    <xf numFmtId="0" fontId="0" fillId="0" borderId="15" xfId="0" applyBorder="1"/>
    <xf numFmtId="164" fontId="1" fillId="0" borderId="12" xfId="0" applyNumberFormat="1" applyFont="1" applyBorder="1"/>
    <xf numFmtId="0" fontId="0" fillId="0" borderId="25" xfId="0" applyBorder="1"/>
    <xf numFmtId="164" fontId="0" fillId="0" borderId="26" xfId="0" applyNumberFormat="1" applyBorder="1"/>
    <xf numFmtId="0" fontId="0" fillId="0" borderId="26" xfId="0" applyBorder="1"/>
    <xf numFmtId="0" fontId="0" fillId="0" borderId="18" xfId="0" applyBorder="1"/>
    <xf numFmtId="0" fontId="4" fillId="0" borderId="0" xfId="0" applyFont="1"/>
    <xf numFmtId="166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2" fontId="0" fillId="0" borderId="0" xfId="0" applyNumberFormat="1"/>
    <xf numFmtId="164" fontId="0" fillId="0" borderId="0" xfId="0" applyNumberFormat="1"/>
    <xf numFmtId="2" fontId="0" fillId="0" borderId="10" xfId="0" applyNumberFormat="1" applyBorder="1"/>
    <xf numFmtId="2" fontId="0" fillId="0" borderId="9" xfId="0" applyNumberFormat="1" applyBorder="1"/>
    <xf numFmtId="164" fontId="0" fillId="0" borderId="10" xfId="0" applyNumberFormat="1" applyBorder="1"/>
    <xf numFmtId="2" fontId="0" fillId="0" borderId="7" xfId="0" applyNumberFormat="1" applyBorder="1"/>
    <xf numFmtId="2" fontId="0" fillId="0" borderId="6" xfId="0" applyNumberFormat="1" applyBorder="1"/>
    <xf numFmtId="164" fontId="0" fillId="0" borderId="7" xfId="0" applyNumberFormat="1" applyBorder="1"/>
    <xf numFmtId="2" fontId="0" fillId="0" borderId="28" xfId="0" applyNumberFormat="1" applyBorder="1"/>
    <xf numFmtId="2" fontId="0" fillId="0" borderId="26" xfId="0" applyNumberFormat="1" applyBorder="1"/>
    <xf numFmtId="164" fontId="0" fillId="0" borderId="28" xfId="0" applyNumberFormat="1" applyBorder="1"/>
    <xf numFmtId="0" fontId="0" fillId="0" borderId="27" xfId="0" applyBorder="1"/>
    <xf numFmtId="2" fontId="0" fillId="3" borderId="7" xfId="0" applyNumberFormat="1" applyFill="1" applyBorder="1"/>
    <xf numFmtId="2" fontId="0" fillId="3" borderId="6" xfId="0" applyNumberFormat="1" applyFill="1" applyBorder="1"/>
    <xf numFmtId="0" fontId="0" fillId="3" borderId="6" xfId="0" applyFill="1" applyBorder="1"/>
    <xf numFmtId="164" fontId="0" fillId="3" borderId="6" xfId="0" applyNumberFormat="1" applyFill="1" applyBorder="1"/>
    <xf numFmtId="0" fontId="0" fillId="3" borderId="5" xfId="0" applyFill="1" applyBorder="1"/>
    <xf numFmtId="164" fontId="0" fillId="3" borderId="7" xfId="0" applyNumberFormat="1" applyFill="1" applyBorder="1"/>
    <xf numFmtId="0" fontId="0" fillId="3" borderId="15" xfId="0" applyFill="1" applyBorder="1"/>
    <xf numFmtId="2" fontId="1" fillId="0" borderId="13" xfId="0" applyNumberFormat="1" applyFont="1" applyBorder="1"/>
    <xf numFmtId="2" fontId="1" fillId="0" borderId="12" xfId="0" applyNumberFormat="1" applyFont="1" applyBorder="1"/>
    <xf numFmtId="164" fontId="1" fillId="0" borderId="13" xfId="0" applyNumberFormat="1" applyFont="1" applyBorder="1"/>
    <xf numFmtId="0" fontId="1" fillId="0" borderId="16" xfId="0" applyFont="1" applyBorder="1"/>
    <xf numFmtId="0" fontId="1" fillId="0" borderId="11" xfId="0" quotePrefix="1" applyFont="1" applyBorder="1"/>
    <xf numFmtId="2" fontId="0" fillId="5" borderId="1" xfId="0" applyNumberFormat="1" applyFill="1" applyBorder="1"/>
    <xf numFmtId="2" fontId="0" fillId="9" borderId="1" xfId="0" applyNumberFormat="1" applyFill="1" applyBorder="1"/>
    <xf numFmtId="164" fontId="0" fillId="5" borderId="1" xfId="0" applyNumberFormat="1" applyFill="1" applyBorder="1"/>
    <xf numFmtId="164" fontId="0" fillId="7" borderId="1" xfId="0" applyNumberFormat="1" applyFill="1" applyBorder="1"/>
    <xf numFmtId="2" fontId="0" fillId="10" borderId="1" xfId="0" applyNumberFormat="1" applyFill="1" applyBorder="1"/>
    <xf numFmtId="0" fontId="0" fillId="3" borderId="2" xfId="0" applyFill="1" applyBorder="1"/>
    <xf numFmtId="0" fontId="0" fillId="3" borderId="14" xfId="0" applyFill="1" applyBorder="1"/>
    <xf numFmtId="164" fontId="0" fillId="3" borderId="3" xfId="0" applyNumberFormat="1" applyFill="1" applyBorder="1"/>
    <xf numFmtId="0" fontId="0" fillId="3" borderId="3" xfId="0" applyFill="1" applyBorder="1"/>
    <xf numFmtId="2" fontId="0" fillId="3" borderId="3" xfId="0" applyNumberFormat="1" applyFill="1" applyBorder="1"/>
    <xf numFmtId="164" fontId="0" fillId="3" borderId="4" xfId="0" applyNumberFormat="1" applyFill="1" applyBorder="1"/>
    <xf numFmtId="2" fontId="0" fillId="3" borderId="4" xfId="0" applyNumberFormat="1" applyFill="1" applyBorder="1"/>
    <xf numFmtId="0" fontId="1" fillId="11" borderId="23" xfId="0" applyFont="1" applyFill="1" applyBorder="1"/>
    <xf numFmtId="165" fontId="1" fillId="11" borderId="5" xfId="0" applyNumberFormat="1" applyFont="1" applyFill="1" applyBorder="1" applyAlignment="1">
      <alignment horizontal="center"/>
    </xf>
    <xf numFmtId="165" fontId="1" fillId="11" borderId="6" xfId="0" applyNumberFormat="1" applyFont="1" applyFill="1" applyBorder="1" applyAlignment="1">
      <alignment horizontal="center"/>
    </xf>
    <xf numFmtId="165" fontId="1" fillId="11" borderId="7" xfId="0" applyNumberFormat="1" applyFont="1" applyFill="1" applyBorder="1" applyAlignment="1">
      <alignment horizontal="center"/>
    </xf>
    <xf numFmtId="0" fontId="1" fillId="11" borderId="5" xfId="0" applyFont="1" applyFill="1" applyBorder="1"/>
    <xf numFmtId="0" fontId="1" fillId="11" borderId="6" xfId="0" applyFont="1" applyFill="1" applyBorder="1"/>
    <xf numFmtId="0" fontId="1" fillId="11" borderId="7" xfId="0" applyFont="1" applyFill="1" applyBorder="1"/>
    <xf numFmtId="0" fontId="0" fillId="8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3" fillId="0" borderId="17" xfId="0" applyFont="1" applyBorder="1" applyAlignment="1">
      <alignment horizontal="left"/>
    </xf>
    <xf numFmtId="0" fontId="0" fillId="8" borderId="19" xfId="0" applyFill="1" applyBorder="1" applyAlignment="1">
      <alignment horizontal="center"/>
    </xf>
    <xf numFmtId="0" fontId="0" fillId="8" borderId="21" xfId="0" applyFill="1" applyBorder="1" applyAlignment="1">
      <alignment horizontal="center"/>
    </xf>
    <xf numFmtId="0" fontId="0" fillId="8" borderId="20" xfId="0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rancisco.ruizg@uclm.e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8F542-E80F-42D4-9604-BA81E70868F2}">
  <dimension ref="A1:C11"/>
  <sheetViews>
    <sheetView workbookViewId="0">
      <selection activeCell="C25" sqref="C25"/>
    </sheetView>
  </sheetViews>
  <sheetFormatPr baseColWidth="10" defaultRowHeight="15" x14ac:dyDescent="0.25"/>
  <cols>
    <col min="2" max="2" width="87.28515625" customWidth="1"/>
    <col min="3" max="3" width="12.28515625" bestFit="1" customWidth="1"/>
  </cols>
  <sheetData>
    <row r="1" spans="1:3" x14ac:dyDescent="0.25">
      <c r="A1" t="s">
        <v>49</v>
      </c>
      <c r="B1" t="s">
        <v>50</v>
      </c>
    </row>
    <row r="2" spans="1:3" x14ac:dyDescent="0.25">
      <c r="A2" t="s">
        <v>51</v>
      </c>
      <c r="B2" s="50">
        <v>43592</v>
      </c>
    </row>
    <row r="3" spans="1:3" x14ac:dyDescent="0.25">
      <c r="A3" t="s">
        <v>52</v>
      </c>
      <c r="B3" s="16" t="s">
        <v>53</v>
      </c>
    </row>
    <row r="4" spans="1:3" x14ac:dyDescent="0.25">
      <c r="B4" s="16"/>
    </row>
    <row r="5" spans="1:3" x14ac:dyDescent="0.25">
      <c r="A5" t="s">
        <v>75</v>
      </c>
      <c r="B5" t="s">
        <v>186</v>
      </c>
    </row>
    <row r="6" spans="1:3" x14ac:dyDescent="0.25">
      <c r="A6" t="s">
        <v>54</v>
      </c>
      <c r="B6" t="s">
        <v>55</v>
      </c>
    </row>
    <row r="7" spans="1:3" x14ac:dyDescent="0.25">
      <c r="B7" t="s">
        <v>56</v>
      </c>
    </row>
    <row r="9" spans="1:3" x14ac:dyDescent="0.25">
      <c r="A9" s="49" t="s">
        <v>71</v>
      </c>
      <c r="B9" s="49" t="s">
        <v>72</v>
      </c>
      <c r="C9" s="49" t="s">
        <v>77</v>
      </c>
    </row>
    <row r="10" spans="1:3" x14ac:dyDescent="0.25">
      <c r="A10" t="s">
        <v>23</v>
      </c>
      <c r="B10" t="s">
        <v>76</v>
      </c>
      <c r="C10" s="51">
        <v>2018</v>
      </c>
    </row>
    <row r="11" spans="1:3" x14ac:dyDescent="0.25">
      <c r="A11" t="s">
        <v>73</v>
      </c>
      <c r="B11" t="s">
        <v>74</v>
      </c>
      <c r="C11" t="s">
        <v>70</v>
      </c>
    </row>
  </sheetData>
  <hyperlinks>
    <hyperlink ref="B3" r:id="rId1" xr:uid="{5D81D3BF-7D17-4E41-A2A2-DA9EF388EF1F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4E3D5-57C4-491A-99E4-52721469522C}">
  <sheetPr>
    <pageSetUpPr fitToPage="1"/>
  </sheetPr>
  <dimension ref="A1:P76"/>
  <sheetViews>
    <sheetView workbookViewId="0">
      <pane xSplit="3" ySplit="4" topLeftCell="D5" activePane="bottomRight" state="frozen"/>
      <selection pane="topRight" activeCell="D1" sqref="D1"/>
      <selection pane="bottomLeft" activeCell="A3" sqref="A3"/>
      <selection pane="bottomRight" activeCell="C2" sqref="C2"/>
    </sheetView>
  </sheetViews>
  <sheetFormatPr baseColWidth="10" defaultRowHeight="15" x14ac:dyDescent="0.25"/>
  <cols>
    <col min="1" max="2" width="3.7109375" customWidth="1"/>
    <col min="3" max="3" width="23.85546875" customWidth="1"/>
    <col min="4" max="4" width="11.42578125" bestFit="1" customWidth="1"/>
    <col min="5" max="5" width="10.85546875" style="53" bestFit="1" customWidth="1"/>
    <col min="6" max="6" width="8.140625" bestFit="1" customWidth="1"/>
    <col min="7" max="7" width="10.140625" style="52" bestFit="1" customWidth="1"/>
    <col min="8" max="8" width="9.7109375" bestFit="1" customWidth="1"/>
    <col min="9" max="9" width="9.42578125" style="53" bestFit="1" customWidth="1"/>
    <col min="11" max="11" width="6.28515625" style="52" bestFit="1" customWidth="1"/>
    <col min="12" max="12" width="10.85546875" style="53" bestFit="1" customWidth="1"/>
    <col min="13" max="13" width="6" style="52" bestFit="1" customWidth="1"/>
    <col min="14" max="14" width="8.140625" bestFit="1" customWidth="1"/>
    <col min="15" max="15" width="7" style="52" bestFit="1" customWidth="1"/>
    <col min="16" max="16" width="10.140625" style="52" bestFit="1" customWidth="1"/>
  </cols>
  <sheetData>
    <row r="1" spans="1:16" x14ac:dyDescent="0.25">
      <c r="C1" t="s">
        <v>187</v>
      </c>
    </row>
    <row r="3" spans="1:16" x14ac:dyDescent="0.25">
      <c r="D3" s="95" t="s">
        <v>185</v>
      </c>
      <c r="E3" s="95"/>
      <c r="F3" s="95"/>
      <c r="G3" s="95"/>
      <c r="H3" s="95"/>
      <c r="I3" s="95"/>
      <c r="J3" s="96" t="s">
        <v>184</v>
      </c>
      <c r="K3" s="96"/>
      <c r="L3" s="96"/>
      <c r="M3" s="96"/>
      <c r="N3" s="96"/>
      <c r="O3" s="96"/>
      <c r="P3" s="96"/>
    </row>
    <row r="4" spans="1:16" x14ac:dyDescent="0.25">
      <c r="A4" t="s">
        <v>1</v>
      </c>
      <c r="B4" s="14" t="s">
        <v>183</v>
      </c>
      <c r="C4" s="14" t="s">
        <v>182</v>
      </c>
      <c r="D4" s="28" t="s">
        <v>179</v>
      </c>
      <c r="E4" s="79" t="s">
        <v>177</v>
      </c>
      <c r="F4" s="28" t="s">
        <v>175</v>
      </c>
      <c r="G4" s="80" t="s">
        <v>173</v>
      </c>
      <c r="H4" s="28" t="s">
        <v>181</v>
      </c>
      <c r="I4" s="79" t="s">
        <v>180</v>
      </c>
      <c r="J4" s="13" t="s">
        <v>179</v>
      </c>
      <c r="K4" s="76" t="s">
        <v>178</v>
      </c>
      <c r="L4" s="78" t="s">
        <v>177</v>
      </c>
      <c r="M4" s="77" t="s">
        <v>176</v>
      </c>
      <c r="N4" s="13" t="s">
        <v>175</v>
      </c>
      <c r="O4" s="76" t="s">
        <v>174</v>
      </c>
      <c r="P4" s="76" t="s">
        <v>173</v>
      </c>
    </row>
    <row r="5" spans="1:16" x14ac:dyDescent="0.25">
      <c r="A5" t="s">
        <v>22</v>
      </c>
      <c r="B5" s="75" t="s">
        <v>172</v>
      </c>
      <c r="C5" s="74" t="s">
        <v>37</v>
      </c>
      <c r="D5" s="10">
        <v>46722980</v>
      </c>
      <c r="E5" s="44">
        <v>505927.33999999991</v>
      </c>
      <c r="F5" s="11">
        <v>8124</v>
      </c>
      <c r="G5" s="72">
        <v>92.35</v>
      </c>
      <c r="H5" s="11">
        <v>5751</v>
      </c>
      <c r="I5" s="73">
        <v>62.28</v>
      </c>
      <c r="J5" s="10">
        <v>999406</v>
      </c>
      <c r="K5" s="72">
        <v>2.14</v>
      </c>
      <c r="L5" s="44">
        <v>218665.97000000003</v>
      </c>
      <c r="M5" s="72">
        <v>43.22</v>
      </c>
      <c r="N5" s="11">
        <v>3522</v>
      </c>
      <c r="O5" s="72">
        <v>43.35</v>
      </c>
      <c r="P5" s="71">
        <v>4.57</v>
      </c>
    </row>
    <row r="6" spans="1:16" x14ac:dyDescent="0.25">
      <c r="A6" t="s">
        <v>21</v>
      </c>
      <c r="B6" s="81" t="s">
        <v>10</v>
      </c>
      <c r="C6" s="82" t="s">
        <v>169</v>
      </c>
      <c r="D6" s="81">
        <v>2026807</v>
      </c>
      <c r="E6" s="83">
        <v>79462.550000000017</v>
      </c>
      <c r="F6" s="84">
        <v>919</v>
      </c>
      <c r="G6" s="85">
        <v>25.51</v>
      </c>
      <c r="H6" s="84">
        <v>2205</v>
      </c>
      <c r="I6" s="86">
        <v>86.47</v>
      </c>
      <c r="J6" s="81">
        <v>187560</v>
      </c>
      <c r="K6" s="85">
        <v>9.25</v>
      </c>
      <c r="L6" s="83">
        <v>46418.159999999989</v>
      </c>
      <c r="M6" s="85">
        <v>58.42</v>
      </c>
      <c r="N6" s="84">
        <v>580</v>
      </c>
      <c r="O6" s="85">
        <v>63.11</v>
      </c>
      <c r="P6" s="87">
        <v>4.04</v>
      </c>
    </row>
    <row r="7" spans="1:16" x14ac:dyDescent="0.25">
      <c r="A7" t="s">
        <v>21</v>
      </c>
      <c r="B7" s="4" t="s">
        <v>9</v>
      </c>
      <c r="C7" s="43" t="s">
        <v>171</v>
      </c>
      <c r="D7" s="4">
        <v>2409164</v>
      </c>
      <c r="E7" s="41">
        <v>94222.729999999967</v>
      </c>
      <c r="F7" s="5">
        <v>2248</v>
      </c>
      <c r="G7" s="58">
        <v>25.57</v>
      </c>
      <c r="H7" s="5">
        <v>1072</v>
      </c>
      <c r="I7" s="59">
        <v>41.91</v>
      </c>
      <c r="J7" s="4">
        <v>284055</v>
      </c>
      <c r="K7" s="58">
        <v>11.79</v>
      </c>
      <c r="L7" s="41">
        <v>65766.849999999991</v>
      </c>
      <c r="M7" s="58">
        <v>69.8</v>
      </c>
      <c r="N7" s="5">
        <v>1574</v>
      </c>
      <c r="O7" s="58">
        <v>70.02</v>
      </c>
      <c r="P7" s="57">
        <v>4.32</v>
      </c>
    </row>
    <row r="8" spans="1:16" x14ac:dyDescent="0.25">
      <c r="A8" t="s">
        <v>21</v>
      </c>
      <c r="B8" s="4" t="s">
        <v>13</v>
      </c>
      <c r="C8" s="43" t="s">
        <v>165</v>
      </c>
      <c r="D8" s="4">
        <v>1072863</v>
      </c>
      <c r="E8" s="41">
        <v>41634.290000000008</v>
      </c>
      <c r="F8" s="5">
        <v>388</v>
      </c>
      <c r="G8" s="58">
        <v>25.77</v>
      </c>
      <c r="H8" s="5">
        <v>2765</v>
      </c>
      <c r="I8" s="59">
        <v>107.3</v>
      </c>
      <c r="J8" s="4">
        <v>94279</v>
      </c>
      <c r="K8" s="58">
        <v>8.7899999999999991</v>
      </c>
      <c r="L8" s="41">
        <v>16950.679999999997</v>
      </c>
      <c r="M8" s="58">
        <v>40.71</v>
      </c>
      <c r="N8" s="5">
        <v>144</v>
      </c>
      <c r="O8" s="58">
        <v>37.11</v>
      </c>
      <c r="P8" s="57">
        <v>5.56</v>
      </c>
    </row>
    <row r="9" spans="1:16" x14ac:dyDescent="0.25">
      <c r="A9" t="s">
        <v>21</v>
      </c>
      <c r="B9" s="4" t="s">
        <v>4</v>
      </c>
      <c r="C9" s="43" t="s">
        <v>170</v>
      </c>
      <c r="D9" s="4">
        <v>1308728</v>
      </c>
      <c r="E9" s="41">
        <v>47719.799999999996</v>
      </c>
      <c r="F9" s="5">
        <v>731</v>
      </c>
      <c r="G9" s="58">
        <v>27.43</v>
      </c>
      <c r="H9" s="5">
        <v>1790</v>
      </c>
      <c r="I9" s="59">
        <v>65.28</v>
      </c>
      <c r="J9" s="4">
        <v>121101</v>
      </c>
      <c r="K9" s="58">
        <v>9.25</v>
      </c>
      <c r="L9" s="41">
        <v>32513.910000000003</v>
      </c>
      <c r="M9" s="58">
        <v>68.14</v>
      </c>
      <c r="N9" s="5">
        <v>522</v>
      </c>
      <c r="O9" s="58">
        <v>71.41</v>
      </c>
      <c r="P9" s="57">
        <v>3.72</v>
      </c>
    </row>
    <row r="10" spans="1:16" x14ac:dyDescent="0.25">
      <c r="A10" t="s">
        <v>21</v>
      </c>
      <c r="B10" s="4" t="s">
        <v>17</v>
      </c>
      <c r="C10" s="43" t="s">
        <v>166</v>
      </c>
      <c r="D10" s="4">
        <v>647554</v>
      </c>
      <c r="E10" s="41">
        <v>10390.369999999994</v>
      </c>
      <c r="F10" s="5">
        <v>272</v>
      </c>
      <c r="G10" s="58">
        <v>62.32</v>
      </c>
      <c r="H10" s="5">
        <v>2381</v>
      </c>
      <c r="I10" s="59">
        <v>38.200000000000003</v>
      </c>
      <c r="J10" s="4">
        <v>16560</v>
      </c>
      <c r="K10" s="58">
        <v>2.56</v>
      </c>
      <c r="L10" s="41">
        <v>4338.7599999999984</v>
      </c>
      <c r="M10" s="58">
        <v>41.76</v>
      </c>
      <c r="N10" s="5">
        <v>90</v>
      </c>
      <c r="O10" s="58">
        <v>33.090000000000003</v>
      </c>
      <c r="P10" s="57">
        <v>3.82</v>
      </c>
    </row>
    <row r="11" spans="1:16" x14ac:dyDescent="0.25">
      <c r="A11" t="s">
        <v>21</v>
      </c>
      <c r="B11" s="4" t="s">
        <v>19</v>
      </c>
      <c r="C11" s="43" t="s">
        <v>168</v>
      </c>
      <c r="D11" s="4">
        <v>315675</v>
      </c>
      <c r="E11" s="41">
        <v>5045.0600000000004</v>
      </c>
      <c r="F11" s="5">
        <v>174</v>
      </c>
      <c r="G11" s="58">
        <v>62.57</v>
      </c>
      <c r="H11" s="5">
        <v>1814</v>
      </c>
      <c r="I11" s="59">
        <v>28.99</v>
      </c>
      <c r="J11" s="4">
        <v>9509</v>
      </c>
      <c r="K11" s="58">
        <v>3.01</v>
      </c>
      <c r="L11" s="41">
        <v>2739.9799999999996</v>
      </c>
      <c r="M11" s="58">
        <v>54.31</v>
      </c>
      <c r="N11" s="5">
        <v>89</v>
      </c>
      <c r="O11" s="58">
        <v>51.15</v>
      </c>
      <c r="P11" s="57">
        <v>3.47</v>
      </c>
    </row>
    <row r="12" spans="1:16" x14ac:dyDescent="0.25">
      <c r="A12" t="s">
        <v>21</v>
      </c>
      <c r="B12" s="4" t="s">
        <v>14</v>
      </c>
      <c r="C12" s="43" t="s">
        <v>159</v>
      </c>
      <c r="D12" s="4">
        <v>2701743</v>
      </c>
      <c r="E12" s="41">
        <v>29575.239999999994</v>
      </c>
      <c r="F12" s="5">
        <v>313</v>
      </c>
      <c r="G12" s="58">
        <v>91.35</v>
      </c>
      <c r="H12" s="5">
        <v>8632</v>
      </c>
      <c r="I12" s="59">
        <v>94.49</v>
      </c>
      <c r="J12" s="4">
        <v>27331</v>
      </c>
      <c r="K12" s="58">
        <v>1.01</v>
      </c>
      <c r="L12" s="41">
        <v>4256.2</v>
      </c>
      <c r="M12" s="58">
        <v>14.39</v>
      </c>
      <c r="N12" s="5">
        <v>26</v>
      </c>
      <c r="O12" s="58">
        <v>8.31</v>
      </c>
      <c r="P12" s="57">
        <v>6.42</v>
      </c>
    </row>
    <row r="13" spans="1:16" x14ac:dyDescent="0.25">
      <c r="A13" t="s">
        <v>21</v>
      </c>
      <c r="B13" s="4" t="s">
        <v>3</v>
      </c>
      <c r="C13" s="43" t="s">
        <v>161</v>
      </c>
      <c r="D13" s="4">
        <v>8384408</v>
      </c>
      <c r="E13" s="41">
        <v>87595.31</v>
      </c>
      <c r="F13" s="5">
        <v>778</v>
      </c>
      <c r="G13" s="58">
        <v>95.72</v>
      </c>
      <c r="H13" s="5">
        <v>10777</v>
      </c>
      <c r="I13" s="59">
        <v>112.59</v>
      </c>
      <c r="J13" s="4">
        <v>119859</v>
      </c>
      <c r="K13" s="58">
        <v>1.43</v>
      </c>
      <c r="L13" s="41">
        <v>18876.75</v>
      </c>
      <c r="M13" s="58">
        <v>21.55</v>
      </c>
      <c r="N13" s="5">
        <v>116</v>
      </c>
      <c r="O13" s="58">
        <v>14.91</v>
      </c>
      <c r="P13" s="57">
        <v>6.35</v>
      </c>
    </row>
    <row r="14" spans="1:16" x14ac:dyDescent="0.25">
      <c r="A14" t="s">
        <v>21</v>
      </c>
      <c r="B14" s="4" t="s">
        <v>5</v>
      </c>
      <c r="C14" s="43" t="s">
        <v>163</v>
      </c>
      <c r="D14" s="4">
        <v>1028244</v>
      </c>
      <c r="E14" s="41">
        <v>10603.529999999995</v>
      </c>
      <c r="F14" s="5">
        <v>78</v>
      </c>
      <c r="G14" s="58">
        <v>96.97</v>
      </c>
      <c r="H14" s="5">
        <v>13183</v>
      </c>
      <c r="I14" s="59">
        <v>135.94</v>
      </c>
      <c r="J14" s="4">
        <v>19832</v>
      </c>
      <c r="K14" s="58">
        <v>1.93</v>
      </c>
      <c r="L14" s="41">
        <v>3354.58</v>
      </c>
      <c r="M14" s="58">
        <v>31.64</v>
      </c>
      <c r="N14" s="5">
        <v>22</v>
      </c>
      <c r="O14" s="58">
        <v>28.21</v>
      </c>
      <c r="P14" s="57">
        <v>5.91</v>
      </c>
    </row>
    <row r="15" spans="1:16" x14ac:dyDescent="0.25">
      <c r="A15" t="s">
        <v>21</v>
      </c>
      <c r="B15" s="4" t="s">
        <v>8</v>
      </c>
      <c r="C15" s="43" t="s">
        <v>167</v>
      </c>
      <c r="D15" s="4">
        <v>580229</v>
      </c>
      <c r="E15" s="41">
        <v>5329.5099999999993</v>
      </c>
      <c r="F15" s="5">
        <v>102</v>
      </c>
      <c r="G15" s="58">
        <v>108.87</v>
      </c>
      <c r="H15" s="5">
        <v>5689</v>
      </c>
      <c r="I15" s="59">
        <v>52.25</v>
      </c>
      <c r="J15" s="4">
        <v>13288</v>
      </c>
      <c r="K15" s="58">
        <v>2.29</v>
      </c>
      <c r="L15" s="41">
        <v>2377.2599999999998</v>
      </c>
      <c r="M15" s="58">
        <v>44.61</v>
      </c>
      <c r="N15" s="5">
        <v>24</v>
      </c>
      <c r="O15" s="58">
        <v>23.53</v>
      </c>
      <c r="P15" s="57">
        <v>5.59</v>
      </c>
    </row>
    <row r="16" spans="1:16" x14ac:dyDescent="0.25">
      <c r="A16" t="s">
        <v>21</v>
      </c>
      <c r="B16" s="4" t="s">
        <v>16</v>
      </c>
      <c r="C16" s="43" t="s">
        <v>158</v>
      </c>
      <c r="D16" s="4">
        <v>1478509</v>
      </c>
      <c r="E16" s="41">
        <v>11313.870000000004</v>
      </c>
      <c r="F16" s="5">
        <v>45</v>
      </c>
      <c r="G16" s="58">
        <v>130.68</v>
      </c>
      <c r="H16" s="5">
        <v>32856</v>
      </c>
      <c r="I16" s="59">
        <v>251.42</v>
      </c>
      <c r="J16" s="4">
        <v>7954</v>
      </c>
      <c r="K16" s="58">
        <v>0.54</v>
      </c>
      <c r="L16" s="41">
        <v>954.82</v>
      </c>
      <c r="M16" s="58">
        <v>8.44</v>
      </c>
      <c r="N16" s="5">
        <v>1</v>
      </c>
      <c r="O16" s="58">
        <v>2.2200000000000002</v>
      </c>
      <c r="P16" s="57">
        <v>8.33</v>
      </c>
    </row>
    <row r="17" spans="1:16" x14ac:dyDescent="0.25">
      <c r="A17" t="s">
        <v>21</v>
      </c>
      <c r="B17" s="4" t="s">
        <v>12</v>
      </c>
      <c r="C17" s="43" t="s">
        <v>162</v>
      </c>
      <c r="D17" s="4">
        <v>4963703</v>
      </c>
      <c r="E17" s="41">
        <v>23193.089999999993</v>
      </c>
      <c r="F17" s="5">
        <v>542</v>
      </c>
      <c r="G17" s="58">
        <v>214.02</v>
      </c>
      <c r="H17" s="5">
        <v>9158</v>
      </c>
      <c r="I17" s="59">
        <v>42.79</v>
      </c>
      <c r="J17" s="4">
        <v>31516</v>
      </c>
      <c r="K17" s="58">
        <v>0.63</v>
      </c>
      <c r="L17" s="41">
        <v>6081.6</v>
      </c>
      <c r="M17" s="58">
        <v>26.22</v>
      </c>
      <c r="N17" s="5">
        <v>93</v>
      </c>
      <c r="O17" s="58">
        <v>17.16</v>
      </c>
      <c r="P17" s="57">
        <v>5.18</v>
      </c>
    </row>
    <row r="18" spans="1:16" x14ac:dyDescent="0.25">
      <c r="A18" t="s">
        <v>21</v>
      </c>
      <c r="B18" s="4" t="s">
        <v>6</v>
      </c>
      <c r="C18" s="43" t="s">
        <v>156</v>
      </c>
      <c r="D18" s="4">
        <v>1128908</v>
      </c>
      <c r="E18" s="41">
        <v>4991.71</v>
      </c>
      <c r="F18" s="5">
        <v>67</v>
      </c>
      <c r="G18" s="58">
        <v>226.16</v>
      </c>
      <c r="H18" s="5">
        <v>16849</v>
      </c>
      <c r="I18" s="59">
        <v>74.5</v>
      </c>
      <c r="J18" s="4">
        <v>211</v>
      </c>
      <c r="K18" s="58">
        <v>0.02</v>
      </c>
      <c r="L18" s="41">
        <v>139.38999999999999</v>
      </c>
      <c r="M18" s="58">
        <v>2.79</v>
      </c>
      <c r="N18" s="5">
        <v>1</v>
      </c>
      <c r="O18" s="58">
        <v>1.49</v>
      </c>
      <c r="P18" s="57">
        <v>1.51</v>
      </c>
    </row>
    <row r="19" spans="1:16" x14ac:dyDescent="0.25">
      <c r="A19" t="s">
        <v>21</v>
      </c>
      <c r="B19" s="4" t="s">
        <v>11</v>
      </c>
      <c r="C19" s="43" t="s">
        <v>164</v>
      </c>
      <c r="D19" s="4">
        <v>7600065</v>
      </c>
      <c r="E19" s="41">
        <v>32111.789999999997</v>
      </c>
      <c r="F19" s="5">
        <v>947</v>
      </c>
      <c r="G19" s="58">
        <v>236.68</v>
      </c>
      <c r="H19" s="5">
        <v>8025</v>
      </c>
      <c r="I19" s="59">
        <v>33.909999999999997</v>
      </c>
      <c r="J19" s="4">
        <v>55557</v>
      </c>
      <c r="K19" s="58">
        <v>0.73</v>
      </c>
      <c r="L19" s="41">
        <v>11940.340000000002</v>
      </c>
      <c r="M19" s="58">
        <v>37.18</v>
      </c>
      <c r="N19" s="5">
        <v>205</v>
      </c>
      <c r="O19" s="58">
        <v>21.65</v>
      </c>
      <c r="P19" s="57">
        <v>4.6500000000000004</v>
      </c>
    </row>
    <row r="20" spans="1:16" x14ac:dyDescent="0.25">
      <c r="A20" t="s">
        <v>21</v>
      </c>
      <c r="B20" s="4" t="s">
        <v>7</v>
      </c>
      <c r="C20" s="43" t="s">
        <v>155</v>
      </c>
      <c r="D20" s="4">
        <v>2127685</v>
      </c>
      <c r="E20" s="41">
        <v>7443.99</v>
      </c>
      <c r="F20" s="5">
        <v>88</v>
      </c>
      <c r="G20" s="58">
        <v>285.83</v>
      </c>
      <c r="H20" s="5">
        <v>24178</v>
      </c>
      <c r="I20" s="59">
        <v>84.59</v>
      </c>
      <c r="J20" s="4">
        <v>731</v>
      </c>
      <c r="K20" s="58">
        <v>0.03</v>
      </c>
      <c r="L20" s="41">
        <v>103.71</v>
      </c>
      <c r="M20" s="58">
        <v>1.39</v>
      </c>
      <c r="N20" s="5">
        <v>1</v>
      </c>
      <c r="O20" s="58">
        <v>1.1399999999999999</v>
      </c>
      <c r="P20" s="57">
        <v>7.05</v>
      </c>
    </row>
    <row r="21" spans="1:16" x14ac:dyDescent="0.25">
      <c r="A21" t="s">
        <v>21</v>
      </c>
      <c r="B21" s="4" t="s">
        <v>18</v>
      </c>
      <c r="C21" s="43" t="s">
        <v>160</v>
      </c>
      <c r="D21" s="4">
        <v>2199088</v>
      </c>
      <c r="E21" s="41">
        <v>7232.9400000000005</v>
      </c>
      <c r="F21" s="5">
        <v>251</v>
      </c>
      <c r="G21" s="58">
        <v>304.04000000000002</v>
      </c>
      <c r="H21" s="5">
        <v>8761</v>
      </c>
      <c r="I21" s="59">
        <v>28.82</v>
      </c>
      <c r="J21" s="4">
        <v>6157</v>
      </c>
      <c r="K21" s="58">
        <v>0.28000000000000003</v>
      </c>
      <c r="L21" s="41">
        <v>1229.8799999999999</v>
      </c>
      <c r="M21" s="58">
        <v>17</v>
      </c>
      <c r="N21" s="5">
        <v>13</v>
      </c>
      <c r="O21" s="58">
        <v>5.18</v>
      </c>
      <c r="P21" s="57">
        <v>5.01</v>
      </c>
    </row>
    <row r="22" spans="1:16" x14ac:dyDescent="0.25">
      <c r="A22" t="s">
        <v>21</v>
      </c>
      <c r="B22" s="4" t="s">
        <v>15</v>
      </c>
      <c r="C22" s="43" t="s">
        <v>157</v>
      </c>
      <c r="D22" s="4">
        <v>6578079</v>
      </c>
      <c r="E22" s="41">
        <v>8027.4499999999971</v>
      </c>
      <c r="F22" s="5">
        <v>179</v>
      </c>
      <c r="G22" s="58">
        <v>819.45</v>
      </c>
      <c r="H22" s="5">
        <v>36749</v>
      </c>
      <c r="I22" s="59">
        <v>44.85</v>
      </c>
      <c r="J22" s="4">
        <v>3906</v>
      </c>
      <c r="K22" s="58">
        <v>0.06</v>
      </c>
      <c r="L22" s="41">
        <v>623.0999999999998</v>
      </c>
      <c r="M22" s="58">
        <v>7.76</v>
      </c>
      <c r="N22" s="5">
        <v>21</v>
      </c>
      <c r="O22" s="58">
        <v>11.73</v>
      </c>
      <c r="P22" s="57">
        <v>6.27</v>
      </c>
    </row>
    <row r="23" spans="1:16" x14ac:dyDescent="0.25">
      <c r="A23" t="s">
        <v>21</v>
      </c>
      <c r="B23" s="4" t="s">
        <v>111</v>
      </c>
      <c r="C23" s="43" t="s">
        <v>154</v>
      </c>
      <c r="D23" s="4">
        <v>85144</v>
      </c>
      <c r="E23" s="41">
        <v>19.87</v>
      </c>
      <c r="F23" s="5">
        <v>1</v>
      </c>
      <c r="G23" s="58">
        <v>4285.05</v>
      </c>
      <c r="H23" s="5">
        <v>85144</v>
      </c>
      <c r="I23" s="59">
        <v>19.87</v>
      </c>
      <c r="J23" s="4"/>
      <c r="K23" s="58"/>
      <c r="L23" s="41"/>
      <c r="M23" s="58"/>
      <c r="N23" s="5"/>
      <c r="O23" s="58"/>
      <c r="P23" s="57"/>
    </row>
    <row r="24" spans="1:16" x14ac:dyDescent="0.25">
      <c r="A24" t="s">
        <v>21</v>
      </c>
      <c r="B24" s="6" t="s">
        <v>20</v>
      </c>
      <c r="C24" s="48" t="s">
        <v>153</v>
      </c>
      <c r="D24" s="6">
        <v>86384</v>
      </c>
      <c r="E24" s="42">
        <v>14.24</v>
      </c>
      <c r="F24" s="7">
        <v>1</v>
      </c>
      <c r="G24" s="55">
        <v>6066.29</v>
      </c>
      <c r="H24" s="7">
        <v>86384</v>
      </c>
      <c r="I24" s="56">
        <v>14.24</v>
      </c>
      <c r="J24" s="6"/>
      <c r="K24" s="55"/>
      <c r="L24" s="42"/>
      <c r="M24" s="55"/>
      <c r="N24" s="7"/>
      <c r="O24" s="55"/>
      <c r="P24" s="54"/>
    </row>
    <row r="25" spans="1:16" x14ac:dyDescent="0.25">
      <c r="A25" t="s">
        <v>38</v>
      </c>
      <c r="B25" s="45" t="s">
        <v>152</v>
      </c>
      <c r="C25" s="63" t="s">
        <v>151</v>
      </c>
      <c r="D25" s="45">
        <v>88600</v>
      </c>
      <c r="E25" s="46">
        <v>10306.660000000005</v>
      </c>
      <c r="F25" s="47">
        <v>183</v>
      </c>
      <c r="G25" s="61">
        <v>8.6</v>
      </c>
      <c r="H25" s="47">
        <v>484</v>
      </c>
      <c r="I25" s="62">
        <v>56.32</v>
      </c>
      <c r="J25" s="45">
        <v>23432</v>
      </c>
      <c r="K25" s="61">
        <v>26.45</v>
      </c>
      <c r="L25" s="46">
        <v>8845.8400000000074</v>
      </c>
      <c r="M25" s="61">
        <v>85.83</v>
      </c>
      <c r="N25" s="47">
        <v>168</v>
      </c>
      <c r="O25" s="61">
        <v>91.8</v>
      </c>
      <c r="P25" s="60">
        <v>2.65</v>
      </c>
    </row>
    <row r="26" spans="1:16" x14ac:dyDescent="0.25">
      <c r="A26" t="s">
        <v>38</v>
      </c>
      <c r="B26" s="4" t="s">
        <v>150</v>
      </c>
      <c r="C26" s="43" t="s">
        <v>149</v>
      </c>
      <c r="D26" s="4">
        <v>134572</v>
      </c>
      <c r="E26" s="41">
        <v>14809.08</v>
      </c>
      <c r="F26" s="5">
        <v>236</v>
      </c>
      <c r="G26" s="58">
        <v>9.09</v>
      </c>
      <c r="H26" s="5">
        <v>570</v>
      </c>
      <c r="I26" s="59">
        <v>62.75</v>
      </c>
      <c r="J26" s="4">
        <v>36559</v>
      </c>
      <c r="K26" s="58">
        <v>27.17</v>
      </c>
      <c r="L26" s="41">
        <v>11599.909999999998</v>
      </c>
      <c r="M26" s="58">
        <v>78.33</v>
      </c>
      <c r="N26" s="5">
        <v>199</v>
      </c>
      <c r="O26" s="58">
        <v>84.32</v>
      </c>
      <c r="P26" s="57">
        <v>3.15</v>
      </c>
    </row>
    <row r="27" spans="1:16" x14ac:dyDescent="0.25">
      <c r="A27" t="s">
        <v>38</v>
      </c>
      <c r="B27" s="4" t="s">
        <v>18</v>
      </c>
      <c r="C27" s="43" t="s">
        <v>42</v>
      </c>
      <c r="D27" s="4">
        <v>197222</v>
      </c>
      <c r="E27" s="41">
        <v>17138.18</v>
      </c>
      <c r="F27" s="5">
        <v>238</v>
      </c>
      <c r="G27" s="58">
        <v>11.51</v>
      </c>
      <c r="H27" s="5">
        <v>829</v>
      </c>
      <c r="I27" s="59">
        <v>72.010000000000005</v>
      </c>
      <c r="J27" s="4">
        <v>43383</v>
      </c>
      <c r="K27" s="58">
        <v>22</v>
      </c>
      <c r="L27" s="41">
        <v>12606.309999999994</v>
      </c>
      <c r="M27" s="58">
        <v>73.56</v>
      </c>
      <c r="N27" s="5">
        <v>193</v>
      </c>
      <c r="O27" s="58">
        <v>81.09</v>
      </c>
      <c r="P27" s="57">
        <v>3.44</v>
      </c>
    </row>
    <row r="28" spans="1:16" x14ac:dyDescent="0.25">
      <c r="A28" t="s">
        <v>38</v>
      </c>
      <c r="B28" s="4" t="s">
        <v>145</v>
      </c>
      <c r="C28" s="43" t="s">
        <v>144</v>
      </c>
      <c r="D28" s="4">
        <v>219345</v>
      </c>
      <c r="E28" s="41">
        <v>15636.130000000001</v>
      </c>
      <c r="F28" s="5">
        <v>202</v>
      </c>
      <c r="G28" s="58">
        <v>14.03</v>
      </c>
      <c r="H28" s="5">
        <v>1086</v>
      </c>
      <c r="I28" s="59">
        <v>77.41</v>
      </c>
      <c r="J28" s="4">
        <v>44459</v>
      </c>
      <c r="K28" s="58">
        <v>20.27</v>
      </c>
      <c r="L28" s="41">
        <v>11234.889999999996</v>
      </c>
      <c r="M28" s="58">
        <v>71.849999999999994</v>
      </c>
      <c r="N28" s="5">
        <v>143</v>
      </c>
      <c r="O28" s="58">
        <v>70.790000000000006</v>
      </c>
      <c r="P28" s="57">
        <v>3.96</v>
      </c>
    </row>
    <row r="29" spans="1:16" x14ac:dyDescent="0.25">
      <c r="A29" t="s">
        <v>38</v>
      </c>
      <c r="B29" s="4" t="s">
        <v>141</v>
      </c>
      <c r="C29" s="43" t="s">
        <v>140</v>
      </c>
      <c r="D29" s="4">
        <v>174549</v>
      </c>
      <c r="E29" s="41">
        <v>10561.289999999999</v>
      </c>
      <c r="F29" s="5">
        <v>248</v>
      </c>
      <c r="G29" s="58">
        <v>16.53</v>
      </c>
      <c r="H29" s="5">
        <v>704</v>
      </c>
      <c r="I29" s="59">
        <v>42.59</v>
      </c>
      <c r="J29" s="4">
        <v>38294</v>
      </c>
      <c r="K29" s="58">
        <v>21.94</v>
      </c>
      <c r="L29" s="41">
        <v>7499.8899999999976</v>
      </c>
      <c r="M29" s="58">
        <v>71.010000000000005</v>
      </c>
      <c r="N29" s="5">
        <v>159</v>
      </c>
      <c r="O29" s="58">
        <v>64.11</v>
      </c>
      <c r="P29" s="57">
        <v>5.1100000000000003</v>
      </c>
    </row>
    <row r="30" spans="1:16" x14ac:dyDescent="0.25">
      <c r="A30" t="s">
        <v>38</v>
      </c>
      <c r="B30" s="4" t="s">
        <v>7</v>
      </c>
      <c r="C30" s="43" t="s">
        <v>135</v>
      </c>
      <c r="D30" s="4">
        <v>158498</v>
      </c>
      <c r="E30" s="41">
        <v>8050.0900000000038</v>
      </c>
      <c r="F30" s="5">
        <v>248</v>
      </c>
      <c r="G30" s="58">
        <v>19.690000000000001</v>
      </c>
      <c r="H30" s="5">
        <v>639</v>
      </c>
      <c r="I30" s="59">
        <v>32.46</v>
      </c>
      <c r="J30" s="4">
        <v>22144</v>
      </c>
      <c r="K30" s="58">
        <v>13.97</v>
      </c>
      <c r="L30" s="41">
        <v>4957.51</v>
      </c>
      <c r="M30" s="58">
        <v>61.58</v>
      </c>
      <c r="N30" s="5">
        <v>174</v>
      </c>
      <c r="O30" s="58">
        <v>70.16</v>
      </c>
      <c r="P30" s="57">
        <v>4.47</v>
      </c>
    </row>
    <row r="31" spans="1:16" x14ac:dyDescent="0.25">
      <c r="A31" t="s">
        <v>38</v>
      </c>
      <c r="B31" s="4" t="s">
        <v>12</v>
      </c>
      <c r="C31" s="43" t="s">
        <v>126</v>
      </c>
      <c r="D31" s="4">
        <v>396487</v>
      </c>
      <c r="E31" s="41">
        <v>19868.200000000012</v>
      </c>
      <c r="F31" s="5">
        <v>223</v>
      </c>
      <c r="G31" s="58">
        <v>19.96</v>
      </c>
      <c r="H31" s="5">
        <v>1778</v>
      </c>
      <c r="I31" s="59">
        <v>89.1</v>
      </c>
      <c r="J31" s="4">
        <v>54552</v>
      </c>
      <c r="K31" s="58">
        <v>13.76</v>
      </c>
      <c r="L31" s="41">
        <v>10560.009999999997</v>
      </c>
      <c r="M31" s="58">
        <v>53.15</v>
      </c>
      <c r="N31" s="5">
        <v>104</v>
      </c>
      <c r="O31" s="58">
        <v>46.64</v>
      </c>
      <c r="P31" s="57">
        <v>5.17</v>
      </c>
    </row>
    <row r="32" spans="1:16" x14ac:dyDescent="0.25">
      <c r="A32" t="s">
        <v>38</v>
      </c>
      <c r="B32" s="4" t="s">
        <v>147</v>
      </c>
      <c r="C32" s="43" t="s">
        <v>146</v>
      </c>
      <c r="D32" s="4">
        <v>162035</v>
      </c>
      <c r="E32" s="41">
        <v>8052.52</v>
      </c>
      <c r="F32" s="5">
        <v>191</v>
      </c>
      <c r="G32" s="58">
        <v>20.12</v>
      </c>
      <c r="H32" s="5">
        <v>848</v>
      </c>
      <c r="I32" s="59">
        <v>42.16</v>
      </c>
      <c r="J32" s="4">
        <v>27687</v>
      </c>
      <c r="K32" s="58">
        <v>17.09</v>
      </c>
      <c r="L32" s="41">
        <v>6129.5400000000009</v>
      </c>
      <c r="M32" s="58">
        <v>76.12</v>
      </c>
      <c r="N32" s="5">
        <v>153</v>
      </c>
      <c r="O32" s="58">
        <v>80.099999999999994</v>
      </c>
      <c r="P32" s="57">
        <v>4.5199999999999996</v>
      </c>
    </row>
    <row r="33" spans="1:16" x14ac:dyDescent="0.25">
      <c r="A33" t="s">
        <v>38</v>
      </c>
      <c r="B33" s="4" t="s">
        <v>20</v>
      </c>
      <c r="C33" s="43" t="s">
        <v>43</v>
      </c>
      <c r="D33" s="4">
        <v>254308</v>
      </c>
      <c r="E33" s="41">
        <v>12215.33</v>
      </c>
      <c r="F33" s="5">
        <v>288</v>
      </c>
      <c r="G33" s="58">
        <v>20.82</v>
      </c>
      <c r="H33" s="5">
        <v>883</v>
      </c>
      <c r="I33" s="59">
        <v>42.41</v>
      </c>
      <c r="J33" s="4">
        <v>26770</v>
      </c>
      <c r="K33" s="58">
        <v>10.53</v>
      </c>
      <c r="L33" s="41">
        <v>10088.61</v>
      </c>
      <c r="M33" s="58">
        <v>82.59</v>
      </c>
      <c r="N33" s="5">
        <v>244</v>
      </c>
      <c r="O33" s="58">
        <v>84.72</v>
      </c>
      <c r="P33" s="57">
        <v>2.65</v>
      </c>
    </row>
    <row r="34" spans="1:16" x14ac:dyDescent="0.25">
      <c r="A34" t="s">
        <v>38</v>
      </c>
      <c r="B34" s="4" t="s">
        <v>134</v>
      </c>
      <c r="C34" s="43" t="s">
        <v>133</v>
      </c>
      <c r="D34" s="4">
        <v>153342</v>
      </c>
      <c r="E34" s="41">
        <v>6922.909999999998</v>
      </c>
      <c r="F34" s="5">
        <v>209</v>
      </c>
      <c r="G34" s="58">
        <v>22.15</v>
      </c>
      <c r="H34" s="5">
        <v>734</v>
      </c>
      <c r="I34" s="59">
        <v>33.119999999999997</v>
      </c>
      <c r="J34" s="4">
        <v>20745</v>
      </c>
      <c r="K34" s="58">
        <v>13.53</v>
      </c>
      <c r="L34" s="41">
        <v>4123.63</v>
      </c>
      <c r="M34" s="58">
        <v>59.56</v>
      </c>
      <c r="N34" s="5">
        <v>144</v>
      </c>
      <c r="O34" s="58">
        <v>68.900000000000006</v>
      </c>
      <c r="P34" s="57">
        <v>5.03</v>
      </c>
    </row>
    <row r="35" spans="1:16" x14ac:dyDescent="0.25">
      <c r="A35" t="s">
        <v>38</v>
      </c>
      <c r="B35" s="4" t="s">
        <v>11</v>
      </c>
      <c r="C35" s="43" t="s">
        <v>148</v>
      </c>
      <c r="D35" s="4">
        <v>357070</v>
      </c>
      <c r="E35" s="41">
        <v>14291.04999999999</v>
      </c>
      <c r="F35" s="5">
        <v>371</v>
      </c>
      <c r="G35" s="58">
        <v>24.99</v>
      </c>
      <c r="H35" s="5">
        <v>962</v>
      </c>
      <c r="I35" s="59">
        <v>38.520000000000003</v>
      </c>
      <c r="J35" s="4">
        <v>44583</v>
      </c>
      <c r="K35" s="58">
        <v>12.49</v>
      </c>
      <c r="L35" s="41">
        <v>11123.679999999995</v>
      </c>
      <c r="M35" s="58">
        <v>77.84</v>
      </c>
      <c r="N35" s="5">
        <v>286</v>
      </c>
      <c r="O35" s="58">
        <v>77.09</v>
      </c>
      <c r="P35" s="57">
        <v>4.01</v>
      </c>
    </row>
    <row r="36" spans="1:16" x14ac:dyDescent="0.25">
      <c r="A36" t="s">
        <v>38</v>
      </c>
      <c r="B36" s="68" t="s">
        <v>15</v>
      </c>
      <c r="C36" s="70" t="s">
        <v>41</v>
      </c>
      <c r="D36" s="68">
        <v>499100</v>
      </c>
      <c r="E36" s="67">
        <v>19813.11</v>
      </c>
      <c r="F36" s="66">
        <v>102</v>
      </c>
      <c r="G36" s="65">
        <v>25.19</v>
      </c>
      <c r="H36" s="66">
        <v>4893</v>
      </c>
      <c r="I36" s="69">
        <v>194.25</v>
      </c>
      <c r="J36" s="68">
        <v>46198</v>
      </c>
      <c r="K36" s="65">
        <v>9.26</v>
      </c>
      <c r="L36" s="67">
        <v>11080.169999999998</v>
      </c>
      <c r="M36" s="65">
        <v>55.92</v>
      </c>
      <c r="N36" s="66">
        <v>46</v>
      </c>
      <c r="O36" s="65">
        <v>45.1</v>
      </c>
      <c r="P36" s="64">
        <v>4.17</v>
      </c>
    </row>
    <row r="37" spans="1:16" x14ac:dyDescent="0.25">
      <c r="A37" t="s">
        <v>38</v>
      </c>
      <c r="B37" s="4" t="s">
        <v>4</v>
      </c>
      <c r="C37" s="43" t="s">
        <v>40</v>
      </c>
      <c r="D37" s="4">
        <v>388786</v>
      </c>
      <c r="E37" s="41">
        <v>14925.830000000007</v>
      </c>
      <c r="F37" s="5">
        <v>87</v>
      </c>
      <c r="G37" s="58">
        <v>26.05</v>
      </c>
      <c r="H37" s="5">
        <v>4469</v>
      </c>
      <c r="I37" s="59">
        <v>171.56</v>
      </c>
      <c r="J37" s="4">
        <v>39839</v>
      </c>
      <c r="K37" s="58">
        <v>10.25</v>
      </c>
      <c r="L37" s="41">
        <v>7713.3999999999987</v>
      </c>
      <c r="M37" s="58">
        <v>51.68</v>
      </c>
      <c r="N37" s="5">
        <v>50</v>
      </c>
      <c r="O37" s="58">
        <v>57.47</v>
      </c>
      <c r="P37" s="57">
        <v>5.16</v>
      </c>
    </row>
    <row r="38" spans="1:16" x14ac:dyDescent="0.25">
      <c r="A38" t="s">
        <v>38</v>
      </c>
      <c r="B38" s="4" t="s">
        <v>143</v>
      </c>
      <c r="C38" s="43" t="s">
        <v>142</v>
      </c>
      <c r="D38" s="4">
        <v>331473</v>
      </c>
      <c r="E38" s="41">
        <v>12349.969999999992</v>
      </c>
      <c r="F38" s="5">
        <v>362</v>
      </c>
      <c r="G38" s="58">
        <v>26.84</v>
      </c>
      <c r="H38" s="5">
        <v>916</v>
      </c>
      <c r="I38" s="59">
        <v>34.119999999999997</v>
      </c>
      <c r="J38" s="4">
        <v>41258</v>
      </c>
      <c r="K38" s="58">
        <v>12.45</v>
      </c>
      <c r="L38" s="41">
        <v>8848.5999999999949</v>
      </c>
      <c r="M38" s="58">
        <v>71.650000000000006</v>
      </c>
      <c r="N38" s="5">
        <v>234</v>
      </c>
      <c r="O38" s="58">
        <v>64.64</v>
      </c>
      <c r="P38" s="57">
        <v>4.66</v>
      </c>
    </row>
    <row r="39" spans="1:16" x14ac:dyDescent="0.25">
      <c r="A39" t="s">
        <v>38</v>
      </c>
      <c r="B39" s="4" t="s">
        <v>139</v>
      </c>
      <c r="C39" s="43" t="s">
        <v>138</v>
      </c>
      <c r="D39" s="4">
        <v>463746</v>
      </c>
      <c r="E39" s="41">
        <v>15577.729999999996</v>
      </c>
      <c r="F39" s="5">
        <v>211</v>
      </c>
      <c r="G39" s="58">
        <v>29.77</v>
      </c>
      <c r="H39" s="5">
        <v>2198</v>
      </c>
      <c r="I39" s="59">
        <v>73.83</v>
      </c>
      <c r="J39" s="4">
        <v>42399</v>
      </c>
      <c r="K39" s="58">
        <v>9.14</v>
      </c>
      <c r="L39" s="41">
        <v>9784.2099999999973</v>
      </c>
      <c r="M39" s="58">
        <v>62.81</v>
      </c>
      <c r="N39" s="5">
        <v>106</v>
      </c>
      <c r="O39" s="58">
        <v>50.24</v>
      </c>
      <c r="P39" s="57">
        <v>4.33</v>
      </c>
    </row>
    <row r="40" spans="1:16" x14ac:dyDescent="0.25">
      <c r="A40" t="s">
        <v>38</v>
      </c>
      <c r="B40" s="4" t="s">
        <v>8</v>
      </c>
      <c r="C40" s="43" t="s">
        <v>116</v>
      </c>
      <c r="D40" s="4">
        <v>676376</v>
      </c>
      <c r="E40" s="41">
        <v>21766.089999999993</v>
      </c>
      <c r="F40" s="5">
        <v>165</v>
      </c>
      <c r="G40" s="58">
        <v>31.07</v>
      </c>
      <c r="H40" s="5">
        <v>4099</v>
      </c>
      <c r="I40" s="59">
        <v>131.91999999999999</v>
      </c>
      <c r="J40" s="4">
        <v>39727</v>
      </c>
      <c r="K40" s="58">
        <v>5.87</v>
      </c>
      <c r="L40" s="41">
        <v>6390.670000000001</v>
      </c>
      <c r="M40" s="58">
        <v>29.36</v>
      </c>
      <c r="N40" s="5">
        <v>40</v>
      </c>
      <c r="O40" s="58">
        <v>24.24</v>
      </c>
      <c r="P40" s="57">
        <v>6.22</v>
      </c>
    </row>
    <row r="41" spans="1:16" x14ac:dyDescent="0.25">
      <c r="A41" t="s">
        <v>38</v>
      </c>
      <c r="B41" s="4" t="s">
        <v>107</v>
      </c>
      <c r="C41" s="43" t="s">
        <v>106</v>
      </c>
      <c r="D41" s="4">
        <v>331327</v>
      </c>
      <c r="E41" s="41">
        <v>9857.84</v>
      </c>
      <c r="F41" s="5">
        <v>67</v>
      </c>
      <c r="G41" s="58">
        <v>33.61</v>
      </c>
      <c r="H41" s="5">
        <v>4945</v>
      </c>
      <c r="I41" s="59">
        <v>147.13</v>
      </c>
      <c r="J41" s="4">
        <v>14780</v>
      </c>
      <c r="K41" s="58">
        <v>4.46</v>
      </c>
      <c r="L41" s="41">
        <v>2191.52</v>
      </c>
      <c r="M41" s="58">
        <v>22.23</v>
      </c>
      <c r="N41" s="5">
        <v>12</v>
      </c>
      <c r="O41" s="58">
        <v>17.91</v>
      </c>
      <c r="P41" s="57">
        <v>6.74</v>
      </c>
    </row>
    <row r="42" spans="1:16" x14ac:dyDescent="0.25">
      <c r="A42" t="s">
        <v>38</v>
      </c>
      <c r="B42" s="4" t="s">
        <v>137</v>
      </c>
      <c r="C42" s="43" t="s">
        <v>136</v>
      </c>
      <c r="D42" s="4">
        <v>432866</v>
      </c>
      <c r="E42" s="41">
        <v>12167.850000000004</v>
      </c>
      <c r="F42" s="5">
        <v>231</v>
      </c>
      <c r="G42" s="58">
        <v>35.57</v>
      </c>
      <c r="H42" s="5">
        <v>1874</v>
      </c>
      <c r="I42" s="59">
        <v>52.67</v>
      </c>
      <c r="J42" s="4">
        <v>31552</v>
      </c>
      <c r="K42" s="58">
        <v>7.29</v>
      </c>
      <c r="L42" s="41">
        <v>7517.3700000000017</v>
      </c>
      <c r="M42" s="58">
        <v>61.78</v>
      </c>
      <c r="N42" s="5">
        <v>102</v>
      </c>
      <c r="O42" s="58">
        <v>44.16</v>
      </c>
      <c r="P42" s="57">
        <v>4.2</v>
      </c>
    </row>
    <row r="43" spans="1:16" x14ac:dyDescent="0.25">
      <c r="A43" t="s">
        <v>38</v>
      </c>
      <c r="B43" s="4" t="s">
        <v>115</v>
      </c>
      <c r="C43" s="43" t="s">
        <v>114</v>
      </c>
      <c r="D43" s="4">
        <v>309293</v>
      </c>
      <c r="E43" s="41">
        <v>7272.689999999996</v>
      </c>
      <c r="F43" s="5">
        <v>92</v>
      </c>
      <c r="G43" s="58">
        <v>42.53</v>
      </c>
      <c r="H43" s="5">
        <v>3362</v>
      </c>
      <c r="I43" s="59">
        <v>79.05</v>
      </c>
      <c r="J43" s="4">
        <v>12551</v>
      </c>
      <c r="K43" s="58">
        <v>4.0599999999999996</v>
      </c>
      <c r="L43" s="41">
        <v>2064.6799999999998</v>
      </c>
      <c r="M43" s="58">
        <v>28.39</v>
      </c>
      <c r="N43" s="5">
        <v>14</v>
      </c>
      <c r="O43" s="58">
        <v>15.22</v>
      </c>
      <c r="P43" s="57">
        <v>6.08</v>
      </c>
    </row>
    <row r="44" spans="1:16" x14ac:dyDescent="0.25">
      <c r="A44" t="s">
        <v>38</v>
      </c>
      <c r="B44" s="4" t="s">
        <v>39</v>
      </c>
      <c r="C44" s="43" t="s">
        <v>44</v>
      </c>
      <c r="D44" s="4">
        <v>687391</v>
      </c>
      <c r="E44" s="41">
        <v>15370.100000000013</v>
      </c>
      <c r="F44" s="5">
        <v>204</v>
      </c>
      <c r="G44" s="58">
        <v>44.72</v>
      </c>
      <c r="H44" s="5">
        <v>3370</v>
      </c>
      <c r="I44" s="59">
        <v>75.34</v>
      </c>
      <c r="J44" s="4">
        <v>31370</v>
      </c>
      <c r="K44" s="58">
        <v>4.5599999999999996</v>
      </c>
      <c r="L44" s="41">
        <v>4929.67</v>
      </c>
      <c r="M44" s="58">
        <v>32.07</v>
      </c>
      <c r="N44" s="5">
        <v>47</v>
      </c>
      <c r="O44" s="58">
        <v>23.04</v>
      </c>
      <c r="P44" s="57">
        <v>6.36</v>
      </c>
    </row>
    <row r="45" spans="1:16" x14ac:dyDescent="0.25">
      <c r="A45" t="s">
        <v>38</v>
      </c>
      <c r="B45" s="4" t="s">
        <v>103</v>
      </c>
      <c r="C45" s="43" t="s">
        <v>102</v>
      </c>
      <c r="D45" s="4">
        <v>638099</v>
      </c>
      <c r="E45" s="41">
        <v>13496.080000000002</v>
      </c>
      <c r="F45" s="5">
        <v>97</v>
      </c>
      <c r="G45" s="58">
        <v>47.28</v>
      </c>
      <c r="H45" s="5">
        <v>6578</v>
      </c>
      <c r="I45" s="59">
        <v>139.13</v>
      </c>
      <c r="J45" s="4">
        <v>15370</v>
      </c>
      <c r="K45" s="58">
        <v>2.41</v>
      </c>
      <c r="L45" s="41">
        <v>2507.59</v>
      </c>
      <c r="M45" s="58">
        <v>18.579999999999998</v>
      </c>
      <c r="N45" s="5">
        <v>12</v>
      </c>
      <c r="O45" s="58">
        <v>12.37</v>
      </c>
      <c r="P45" s="57">
        <v>6.13</v>
      </c>
    </row>
    <row r="46" spans="1:16" x14ac:dyDescent="0.25">
      <c r="A46" t="s">
        <v>38</v>
      </c>
      <c r="B46" s="4" t="s">
        <v>121</v>
      </c>
      <c r="C46" s="43" t="s">
        <v>120</v>
      </c>
      <c r="D46" s="4">
        <v>519932</v>
      </c>
      <c r="E46" s="41">
        <v>10128.179999999998</v>
      </c>
      <c r="F46" s="5">
        <v>79</v>
      </c>
      <c r="G46" s="58">
        <v>51.34</v>
      </c>
      <c r="H46" s="5">
        <v>6581</v>
      </c>
      <c r="I46" s="59">
        <v>128.19999999999999</v>
      </c>
      <c r="J46" s="4">
        <v>22869</v>
      </c>
      <c r="K46" s="58">
        <v>4.4000000000000004</v>
      </c>
      <c r="L46" s="41">
        <v>3665.7</v>
      </c>
      <c r="M46" s="58">
        <v>36.19</v>
      </c>
      <c r="N46" s="5">
        <v>21</v>
      </c>
      <c r="O46" s="58">
        <v>26.58</v>
      </c>
      <c r="P46" s="57">
        <v>6.24</v>
      </c>
    </row>
    <row r="47" spans="1:16" x14ac:dyDescent="0.25">
      <c r="A47" t="s">
        <v>38</v>
      </c>
      <c r="B47" s="4" t="s">
        <v>132</v>
      </c>
      <c r="C47" s="43" t="s">
        <v>131</v>
      </c>
      <c r="D47" s="4">
        <v>954811</v>
      </c>
      <c r="E47" s="41">
        <v>17274.589999999997</v>
      </c>
      <c r="F47" s="5">
        <v>293</v>
      </c>
      <c r="G47" s="58">
        <v>55.27</v>
      </c>
      <c r="H47" s="5">
        <v>3259</v>
      </c>
      <c r="I47" s="59">
        <v>58.96</v>
      </c>
      <c r="J47" s="4">
        <v>40083</v>
      </c>
      <c r="K47" s="58">
        <v>4.2</v>
      </c>
      <c r="L47" s="41">
        <v>9679.1100000000079</v>
      </c>
      <c r="M47" s="58">
        <v>56.03</v>
      </c>
      <c r="N47" s="5">
        <v>180</v>
      </c>
      <c r="O47" s="58">
        <v>61.43</v>
      </c>
      <c r="P47" s="57">
        <v>4.1399999999999997</v>
      </c>
    </row>
    <row r="48" spans="1:16" x14ac:dyDescent="0.25">
      <c r="A48" t="s">
        <v>38</v>
      </c>
      <c r="B48" s="4" t="s">
        <v>16</v>
      </c>
      <c r="C48" s="43" t="s">
        <v>118</v>
      </c>
      <c r="D48" s="4">
        <v>785240</v>
      </c>
      <c r="E48" s="41">
        <v>13771.439999999995</v>
      </c>
      <c r="F48" s="5">
        <v>75</v>
      </c>
      <c r="G48" s="58">
        <v>57.02</v>
      </c>
      <c r="H48" s="5">
        <v>10470</v>
      </c>
      <c r="I48" s="59">
        <v>183.62</v>
      </c>
      <c r="J48" s="4">
        <v>27924</v>
      </c>
      <c r="K48" s="58">
        <v>3.56</v>
      </c>
      <c r="L48" s="41">
        <v>4613.4600000000009</v>
      </c>
      <c r="M48" s="58">
        <v>33.5</v>
      </c>
      <c r="N48" s="5">
        <v>15</v>
      </c>
      <c r="O48" s="58">
        <v>20</v>
      </c>
      <c r="P48" s="57">
        <v>6.05</v>
      </c>
    </row>
    <row r="49" spans="1:16" x14ac:dyDescent="0.25">
      <c r="A49" t="s">
        <v>38</v>
      </c>
      <c r="B49" s="4" t="s">
        <v>123</v>
      </c>
      <c r="C49" s="43" t="s">
        <v>45</v>
      </c>
      <c r="D49" s="4">
        <v>647554</v>
      </c>
      <c r="E49" s="41">
        <v>10390.369999999994</v>
      </c>
      <c r="F49" s="5">
        <v>272</v>
      </c>
      <c r="G49" s="58">
        <v>62.32</v>
      </c>
      <c r="H49" s="5">
        <v>2381</v>
      </c>
      <c r="I49" s="59">
        <v>38.200000000000003</v>
      </c>
      <c r="J49" s="4">
        <v>16560</v>
      </c>
      <c r="K49" s="58">
        <v>2.56</v>
      </c>
      <c r="L49" s="41">
        <v>4338.7599999999984</v>
      </c>
      <c r="M49" s="58">
        <v>41.76</v>
      </c>
      <c r="N49" s="5">
        <v>90</v>
      </c>
      <c r="O49" s="58">
        <v>33.090000000000003</v>
      </c>
      <c r="P49" s="57">
        <v>3.82</v>
      </c>
    </row>
    <row r="50" spans="1:16" x14ac:dyDescent="0.25">
      <c r="A50" t="s">
        <v>38</v>
      </c>
      <c r="B50" s="4" t="s">
        <v>128</v>
      </c>
      <c r="C50" s="43" t="s">
        <v>127</v>
      </c>
      <c r="D50" s="4">
        <v>315675</v>
      </c>
      <c r="E50" s="41">
        <v>5045.0600000000004</v>
      </c>
      <c r="F50" s="5">
        <v>174</v>
      </c>
      <c r="G50" s="58">
        <v>62.57</v>
      </c>
      <c r="H50" s="5">
        <v>1814</v>
      </c>
      <c r="I50" s="59">
        <v>28.99</v>
      </c>
      <c r="J50" s="4">
        <v>9509</v>
      </c>
      <c r="K50" s="58">
        <v>3.01</v>
      </c>
      <c r="L50" s="41">
        <v>2739.9799999999996</v>
      </c>
      <c r="M50" s="58">
        <v>54.31</v>
      </c>
      <c r="N50" s="5">
        <v>89</v>
      </c>
      <c r="O50" s="58">
        <v>51.15</v>
      </c>
      <c r="P50" s="57">
        <v>3.47</v>
      </c>
    </row>
    <row r="51" spans="1:16" x14ac:dyDescent="0.25">
      <c r="A51" t="s">
        <v>38</v>
      </c>
      <c r="B51" s="4" t="s">
        <v>130</v>
      </c>
      <c r="C51" s="43" t="s">
        <v>129</v>
      </c>
      <c r="D51" s="4">
        <v>519851</v>
      </c>
      <c r="E51" s="41">
        <v>8110.5099999999993</v>
      </c>
      <c r="F51" s="5">
        <v>225</v>
      </c>
      <c r="G51" s="58">
        <v>64.099999999999994</v>
      </c>
      <c r="H51" s="5">
        <v>2310</v>
      </c>
      <c r="I51" s="59">
        <v>36.049999999999997</v>
      </c>
      <c r="J51" s="4">
        <v>23513</v>
      </c>
      <c r="K51" s="58">
        <v>4.5199999999999996</v>
      </c>
      <c r="L51" s="41">
        <v>4453.949999999998</v>
      </c>
      <c r="M51" s="58">
        <v>54.92</v>
      </c>
      <c r="N51" s="5">
        <v>150</v>
      </c>
      <c r="O51" s="58">
        <v>66.67</v>
      </c>
      <c r="P51" s="57">
        <v>5.28</v>
      </c>
    </row>
    <row r="52" spans="1:16" x14ac:dyDescent="0.25">
      <c r="A52" t="s">
        <v>38</v>
      </c>
      <c r="B52" s="4" t="s">
        <v>111</v>
      </c>
      <c r="C52" s="43" t="s">
        <v>110</v>
      </c>
      <c r="D52" s="4">
        <v>912075</v>
      </c>
      <c r="E52" s="41">
        <v>12646.929999999998</v>
      </c>
      <c r="F52" s="5">
        <v>172</v>
      </c>
      <c r="G52" s="58">
        <v>72.12</v>
      </c>
      <c r="H52" s="5">
        <v>5303</v>
      </c>
      <c r="I52" s="59">
        <v>73.53</v>
      </c>
      <c r="J52" s="4">
        <v>22263</v>
      </c>
      <c r="K52" s="58">
        <v>2.44</v>
      </c>
      <c r="L52" s="41">
        <v>3219.2199999999993</v>
      </c>
      <c r="M52" s="58">
        <v>25.45</v>
      </c>
      <c r="N52" s="5">
        <v>25</v>
      </c>
      <c r="O52" s="58">
        <v>14.53</v>
      </c>
      <c r="P52" s="57">
        <v>6.92</v>
      </c>
    </row>
    <row r="53" spans="1:16" x14ac:dyDescent="0.25">
      <c r="A53" t="s">
        <v>38</v>
      </c>
      <c r="B53" s="4" t="s">
        <v>6</v>
      </c>
      <c r="C53" s="43" t="s">
        <v>119</v>
      </c>
      <c r="D53" s="4">
        <v>709340</v>
      </c>
      <c r="E53" s="41">
        <v>8772.8900000000049</v>
      </c>
      <c r="F53" s="5">
        <v>103</v>
      </c>
      <c r="G53" s="58">
        <v>80.86</v>
      </c>
      <c r="H53" s="5">
        <v>6887</v>
      </c>
      <c r="I53" s="59">
        <v>85.17</v>
      </c>
      <c r="J53" s="4">
        <v>18549</v>
      </c>
      <c r="K53" s="58">
        <v>2.61</v>
      </c>
      <c r="L53" s="41">
        <v>2987.54</v>
      </c>
      <c r="M53" s="58">
        <v>34.049999999999997</v>
      </c>
      <c r="N53" s="5">
        <v>31</v>
      </c>
      <c r="O53" s="58">
        <v>30.1</v>
      </c>
      <c r="P53" s="57">
        <v>6.21</v>
      </c>
    </row>
    <row r="54" spans="1:16" x14ac:dyDescent="0.25">
      <c r="A54" t="s">
        <v>38</v>
      </c>
      <c r="B54" s="4" t="s">
        <v>14</v>
      </c>
      <c r="C54" s="43" t="s">
        <v>124</v>
      </c>
      <c r="D54" s="4">
        <v>576898</v>
      </c>
      <c r="E54" s="41">
        <v>6631.8899999999994</v>
      </c>
      <c r="F54" s="5">
        <v>135</v>
      </c>
      <c r="G54" s="58">
        <v>86.99</v>
      </c>
      <c r="H54" s="5">
        <v>4273</v>
      </c>
      <c r="I54" s="59">
        <v>49.13</v>
      </c>
      <c r="J54" s="4">
        <v>13309</v>
      </c>
      <c r="K54" s="58">
        <v>2.31</v>
      </c>
      <c r="L54" s="41">
        <v>2883.71</v>
      </c>
      <c r="M54" s="58">
        <v>43.48</v>
      </c>
      <c r="N54" s="5">
        <v>52</v>
      </c>
      <c r="O54" s="58">
        <v>38.520000000000003</v>
      </c>
      <c r="P54" s="57">
        <v>4.62</v>
      </c>
    </row>
    <row r="55" spans="1:16" x14ac:dyDescent="0.25">
      <c r="A55" t="s">
        <v>38</v>
      </c>
      <c r="B55" s="4" t="s">
        <v>117</v>
      </c>
      <c r="C55" s="43" t="s">
        <v>46</v>
      </c>
      <c r="D55" s="4">
        <v>1028244</v>
      </c>
      <c r="E55" s="41">
        <v>10603.529999999995</v>
      </c>
      <c r="F55" s="5">
        <v>78</v>
      </c>
      <c r="G55" s="58">
        <v>96.97</v>
      </c>
      <c r="H55" s="5">
        <v>13183</v>
      </c>
      <c r="I55" s="59">
        <v>135.94</v>
      </c>
      <c r="J55" s="4">
        <v>19832</v>
      </c>
      <c r="K55" s="58">
        <v>1.93</v>
      </c>
      <c r="L55" s="41">
        <v>3354.58</v>
      </c>
      <c r="M55" s="58">
        <v>31.64</v>
      </c>
      <c r="N55" s="5">
        <v>22</v>
      </c>
      <c r="O55" s="58">
        <v>28.21</v>
      </c>
      <c r="P55" s="57">
        <v>5.91</v>
      </c>
    </row>
    <row r="56" spans="1:16" x14ac:dyDescent="0.25">
      <c r="A56" t="s">
        <v>38</v>
      </c>
      <c r="B56" s="4" t="s">
        <v>3</v>
      </c>
      <c r="C56" s="43" t="s">
        <v>122</v>
      </c>
      <c r="D56" s="4">
        <v>328868</v>
      </c>
      <c r="E56" s="41">
        <v>3037.1</v>
      </c>
      <c r="F56" s="5">
        <v>51</v>
      </c>
      <c r="G56" s="58">
        <v>108.28</v>
      </c>
      <c r="H56" s="5">
        <v>6448</v>
      </c>
      <c r="I56" s="59">
        <v>59.55</v>
      </c>
      <c r="J56" s="4">
        <v>5767</v>
      </c>
      <c r="K56" s="58">
        <v>1.75</v>
      </c>
      <c r="L56" s="41">
        <v>1116.9599999999998</v>
      </c>
      <c r="M56" s="58">
        <v>36.78</v>
      </c>
      <c r="N56" s="5">
        <v>11</v>
      </c>
      <c r="O56" s="58">
        <v>21.57</v>
      </c>
      <c r="P56" s="57">
        <v>5.16</v>
      </c>
    </row>
    <row r="57" spans="1:16" x14ac:dyDescent="0.25">
      <c r="A57" t="s">
        <v>38</v>
      </c>
      <c r="B57" s="4" t="s">
        <v>125</v>
      </c>
      <c r="C57" s="43" t="s">
        <v>28</v>
      </c>
      <c r="D57" s="4">
        <v>580229</v>
      </c>
      <c r="E57" s="41">
        <v>5329.5099999999993</v>
      </c>
      <c r="F57" s="5">
        <v>102</v>
      </c>
      <c r="G57" s="58">
        <v>108.87</v>
      </c>
      <c r="H57" s="5">
        <v>5689</v>
      </c>
      <c r="I57" s="59">
        <v>52.25</v>
      </c>
      <c r="J57" s="4">
        <v>13288</v>
      </c>
      <c r="K57" s="58">
        <v>2.29</v>
      </c>
      <c r="L57" s="41">
        <v>2377.2599999999998</v>
      </c>
      <c r="M57" s="58">
        <v>44.61</v>
      </c>
      <c r="N57" s="5">
        <v>24</v>
      </c>
      <c r="O57" s="58">
        <v>23.53</v>
      </c>
      <c r="P57" s="57">
        <v>5.59</v>
      </c>
    </row>
    <row r="58" spans="1:16" x14ac:dyDescent="0.25">
      <c r="A58" t="s">
        <v>38</v>
      </c>
      <c r="B58" s="4" t="s">
        <v>105</v>
      </c>
      <c r="C58" s="43" t="s">
        <v>104</v>
      </c>
      <c r="D58" s="4">
        <v>795902</v>
      </c>
      <c r="E58" s="41">
        <v>6306.1499999999987</v>
      </c>
      <c r="F58" s="5">
        <v>184</v>
      </c>
      <c r="G58" s="58">
        <v>126.21</v>
      </c>
      <c r="H58" s="5">
        <v>4326</v>
      </c>
      <c r="I58" s="59">
        <v>34.270000000000003</v>
      </c>
      <c r="J58" s="4">
        <v>8347</v>
      </c>
      <c r="K58" s="58">
        <v>1.05</v>
      </c>
      <c r="L58" s="41">
        <v>1263.8200000000002</v>
      </c>
      <c r="M58" s="58">
        <v>20.04</v>
      </c>
      <c r="N58" s="5">
        <v>30</v>
      </c>
      <c r="O58" s="58">
        <v>16.3</v>
      </c>
      <c r="P58" s="57">
        <v>6.6</v>
      </c>
    </row>
    <row r="59" spans="1:16" x14ac:dyDescent="0.25">
      <c r="A59" t="s">
        <v>38</v>
      </c>
      <c r="B59" s="4" t="s">
        <v>19</v>
      </c>
      <c r="C59" s="43" t="s">
        <v>108</v>
      </c>
      <c r="D59" s="4">
        <v>761947</v>
      </c>
      <c r="E59" s="41">
        <v>5908.7400000000025</v>
      </c>
      <c r="F59" s="5">
        <v>221</v>
      </c>
      <c r="G59" s="58">
        <v>128.94999999999999</v>
      </c>
      <c r="H59" s="5">
        <v>3448</v>
      </c>
      <c r="I59" s="59">
        <v>26.74</v>
      </c>
      <c r="J59" s="4">
        <v>6501</v>
      </c>
      <c r="K59" s="58">
        <v>0.85</v>
      </c>
      <c r="L59" s="41">
        <v>1336.0000000000002</v>
      </c>
      <c r="M59" s="58">
        <v>22.61</v>
      </c>
      <c r="N59" s="5">
        <v>26</v>
      </c>
      <c r="O59" s="58">
        <v>11.76</v>
      </c>
      <c r="P59" s="57">
        <v>4.87</v>
      </c>
    </row>
    <row r="60" spans="1:16" x14ac:dyDescent="0.25">
      <c r="A60" t="s">
        <v>38</v>
      </c>
      <c r="B60" s="4" t="s">
        <v>99</v>
      </c>
      <c r="C60" s="43" t="s">
        <v>47</v>
      </c>
      <c r="D60" s="4">
        <v>1478509</v>
      </c>
      <c r="E60" s="41">
        <v>11313.870000000004</v>
      </c>
      <c r="F60" s="5">
        <v>45</v>
      </c>
      <c r="G60" s="58">
        <v>130.68</v>
      </c>
      <c r="H60" s="5">
        <v>32856</v>
      </c>
      <c r="I60" s="59">
        <v>251.42</v>
      </c>
      <c r="J60" s="4">
        <v>7954</v>
      </c>
      <c r="K60" s="58">
        <v>0.54</v>
      </c>
      <c r="L60" s="41">
        <v>954.82</v>
      </c>
      <c r="M60" s="58">
        <v>8.44</v>
      </c>
      <c r="N60" s="5">
        <v>1</v>
      </c>
      <c r="O60" s="58">
        <v>2.2200000000000002</v>
      </c>
      <c r="P60" s="57">
        <v>8.33</v>
      </c>
    </row>
    <row r="61" spans="1:16" x14ac:dyDescent="0.25">
      <c r="A61" t="s">
        <v>38</v>
      </c>
      <c r="B61" s="4" t="s">
        <v>101</v>
      </c>
      <c r="C61" s="43" t="s">
        <v>100</v>
      </c>
      <c r="D61" s="4">
        <v>1939887</v>
      </c>
      <c r="E61" s="41">
        <v>14035.769999999997</v>
      </c>
      <c r="F61" s="5">
        <v>105</v>
      </c>
      <c r="G61" s="58">
        <v>138.21</v>
      </c>
      <c r="H61" s="5">
        <v>18475</v>
      </c>
      <c r="I61" s="59">
        <v>133.66999999999999</v>
      </c>
      <c r="J61" s="4">
        <v>11036</v>
      </c>
      <c r="K61" s="58">
        <v>0.56999999999999995</v>
      </c>
      <c r="L61" s="41">
        <v>1645</v>
      </c>
      <c r="M61" s="58">
        <v>11.72</v>
      </c>
      <c r="N61" s="5">
        <v>7</v>
      </c>
      <c r="O61" s="58">
        <v>6.67</v>
      </c>
      <c r="P61" s="57">
        <v>6.71</v>
      </c>
    </row>
    <row r="62" spans="1:16" x14ac:dyDescent="0.25">
      <c r="A62" t="s">
        <v>38</v>
      </c>
      <c r="B62" s="4" t="s">
        <v>17</v>
      </c>
      <c r="C62" s="43" t="s">
        <v>88</v>
      </c>
      <c r="D62" s="4">
        <v>1119351</v>
      </c>
      <c r="E62" s="41">
        <v>7949.9900000000016</v>
      </c>
      <c r="F62" s="5">
        <v>93</v>
      </c>
      <c r="G62" s="58">
        <v>140.80000000000001</v>
      </c>
      <c r="H62" s="5">
        <v>12036</v>
      </c>
      <c r="I62" s="59">
        <v>85.48</v>
      </c>
      <c r="J62" s="4"/>
      <c r="K62" s="58"/>
      <c r="L62" s="41"/>
      <c r="M62" s="58"/>
      <c r="N62" s="5"/>
      <c r="O62" s="58"/>
      <c r="P62" s="57"/>
    </row>
    <row r="63" spans="1:16" x14ac:dyDescent="0.25">
      <c r="A63" t="s">
        <v>38</v>
      </c>
      <c r="B63" s="4" t="s">
        <v>13</v>
      </c>
      <c r="C63" s="43" t="s">
        <v>91</v>
      </c>
      <c r="D63" s="4">
        <v>1238714</v>
      </c>
      <c r="E63" s="41">
        <v>7436.18</v>
      </c>
      <c r="F63" s="5">
        <v>44</v>
      </c>
      <c r="G63" s="58">
        <v>166.58</v>
      </c>
      <c r="H63" s="5">
        <v>28153</v>
      </c>
      <c r="I63" s="59">
        <v>169</v>
      </c>
      <c r="J63" s="4">
        <v>1118</v>
      </c>
      <c r="K63" s="58">
        <v>0.09</v>
      </c>
      <c r="L63" s="41">
        <v>128.85</v>
      </c>
      <c r="M63" s="58">
        <v>1.73</v>
      </c>
      <c r="N63" s="5">
        <v>2</v>
      </c>
      <c r="O63" s="58">
        <v>4.55</v>
      </c>
      <c r="P63" s="57">
        <v>8.68</v>
      </c>
    </row>
    <row r="64" spans="1:16" x14ac:dyDescent="0.25">
      <c r="A64" t="s">
        <v>38</v>
      </c>
      <c r="B64" s="4" t="s">
        <v>87</v>
      </c>
      <c r="C64" s="43" t="s">
        <v>86</v>
      </c>
      <c r="D64" s="4">
        <v>941772</v>
      </c>
      <c r="E64" s="41">
        <v>4494.7199999999984</v>
      </c>
      <c r="F64" s="5">
        <v>61</v>
      </c>
      <c r="G64" s="58">
        <v>209.53</v>
      </c>
      <c r="H64" s="5">
        <v>15439</v>
      </c>
      <c r="I64" s="59">
        <v>73.680000000000007</v>
      </c>
      <c r="J64" s="4"/>
      <c r="K64" s="58"/>
      <c r="L64" s="41"/>
      <c r="M64" s="58"/>
      <c r="N64" s="5"/>
      <c r="O64" s="58"/>
      <c r="P64" s="57"/>
    </row>
    <row r="65" spans="1:16" x14ac:dyDescent="0.25">
      <c r="A65" t="s">
        <v>38</v>
      </c>
      <c r="B65" s="4" t="s">
        <v>90</v>
      </c>
      <c r="C65" s="43" t="s">
        <v>89</v>
      </c>
      <c r="D65" s="4">
        <v>1641121</v>
      </c>
      <c r="E65" s="41">
        <v>7307.8399999999974</v>
      </c>
      <c r="F65" s="5">
        <v>103</v>
      </c>
      <c r="G65" s="58">
        <v>224.57</v>
      </c>
      <c r="H65" s="5">
        <v>15933</v>
      </c>
      <c r="I65" s="59">
        <v>70.95</v>
      </c>
      <c r="J65" s="4">
        <v>730</v>
      </c>
      <c r="K65" s="58">
        <v>0.04</v>
      </c>
      <c r="L65" s="41">
        <v>109.38999999999999</v>
      </c>
      <c r="M65" s="58">
        <v>1.5</v>
      </c>
      <c r="N65" s="5">
        <v>3</v>
      </c>
      <c r="O65" s="58">
        <v>2.91</v>
      </c>
      <c r="P65" s="57">
        <v>6.67</v>
      </c>
    </row>
    <row r="66" spans="1:16" x14ac:dyDescent="0.25">
      <c r="A66" t="s">
        <v>38</v>
      </c>
      <c r="B66" s="4" t="s">
        <v>9</v>
      </c>
      <c r="C66" s="43" t="s">
        <v>94</v>
      </c>
      <c r="D66" s="4">
        <v>1128908</v>
      </c>
      <c r="E66" s="41">
        <v>4991.71</v>
      </c>
      <c r="F66" s="5">
        <v>67</v>
      </c>
      <c r="G66" s="58">
        <v>226.16</v>
      </c>
      <c r="H66" s="5">
        <v>16849</v>
      </c>
      <c r="I66" s="59">
        <v>74.5</v>
      </c>
      <c r="J66" s="4">
        <v>211</v>
      </c>
      <c r="K66" s="58">
        <v>0.02</v>
      </c>
      <c r="L66" s="41">
        <v>139.38999999999999</v>
      </c>
      <c r="M66" s="58">
        <v>2.79</v>
      </c>
      <c r="N66" s="5">
        <v>1</v>
      </c>
      <c r="O66" s="58">
        <v>1.49</v>
      </c>
      <c r="P66" s="57">
        <v>1.51</v>
      </c>
    </row>
    <row r="67" spans="1:16" x14ac:dyDescent="0.25">
      <c r="A67" t="s">
        <v>38</v>
      </c>
      <c r="B67" s="4" t="s">
        <v>113</v>
      </c>
      <c r="C67" s="43" t="s">
        <v>112</v>
      </c>
      <c r="D67" s="4">
        <v>2547986</v>
      </c>
      <c r="E67" s="41">
        <v>10744.679999999995</v>
      </c>
      <c r="F67" s="5">
        <v>266</v>
      </c>
      <c r="G67" s="58">
        <v>237.14</v>
      </c>
      <c r="H67" s="5">
        <v>9579</v>
      </c>
      <c r="I67" s="59">
        <v>40.39</v>
      </c>
      <c r="J67" s="4">
        <v>16436</v>
      </c>
      <c r="K67" s="58">
        <v>0.65</v>
      </c>
      <c r="L67" s="41">
        <v>2940.54</v>
      </c>
      <c r="M67" s="58">
        <v>27.37</v>
      </c>
      <c r="N67" s="5">
        <v>31</v>
      </c>
      <c r="O67" s="58">
        <v>11.65</v>
      </c>
      <c r="P67" s="57">
        <v>5.59</v>
      </c>
    </row>
    <row r="68" spans="1:16" x14ac:dyDescent="0.25">
      <c r="A68" t="s">
        <v>38</v>
      </c>
      <c r="B68" s="4" t="s">
        <v>93</v>
      </c>
      <c r="C68" s="43" t="s">
        <v>92</v>
      </c>
      <c r="D68" s="4">
        <v>1109175</v>
      </c>
      <c r="E68" s="41">
        <v>4068.610000000001</v>
      </c>
      <c r="F68" s="5">
        <v>34</v>
      </c>
      <c r="G68" s="58">
        <v>272.62</v>
      </c>
      <c r="H68" s="5">
        <v>32623</v>
      </c>
      <c r="I68" s="59">
        <v>119.66</v>
      </c>
      <c r="J68" s="4">
        <v>731</v>
      </c>
      <c r="K68" s="58">
        <v>7.0000000000000007E-2</v>
      </c>
      <c r="L68" s="41">
        <v>103.71</v>
      </c>
      <c r="M68" s="58">
        <v>2.5499999999999998</v>
      </c>
      <c r="N68" s="5">
        <v>1</v>
      </c>
      <c r="O68" s="58">
        <v>2.94</v>
      </c>
      <c r="P68" s="57">
        <v>7.05</v>
      </c>
    </row>
    <row r="69" spans="1:16" x14ac:dyDescent="0.25">
      <c r="A69" t="s">
        <v>38</v>
      </c>
      <c r="B69" s="4" t="s">
        <v>85</v>
      </c>
      <c r="C69" s="43" t="s">
        <v>84</v>
      </c>
      <c r="D69" s="4">
        <v>1018510</v>
      </c>
      <c r="E69" s="41">
        <v>3375.3799999999992</v>
      </c>
      <c r="F69" s="5">
        <v>54</v>
      </c>
      <c r="G69" s="58">
        <v>301.75</v>
      </c>
      <c r="H69" s="5">
        <v>18861</v>
      </c>
      <c r="I69" s="59">
        <v>62.51</v>
      </c>
      <c r="J69" s="4"/>
      <c r="K69" s="58"/>
      <c r="L69" s="41"/>
      <c r="M69" s="58"/>
      <c r="N69" s="5"/>
      <c r="O69" s="58"/>
      <c r="P69" s="57"/>
    </row>
    <row r="70" spans="1:16" x14ac:dyDescent="0.25">
      <c r="A70" t="s">
        <v>38</v>
      </c>
      <c r="B70" s="4" t="s">
        <v>5</v>
      </c>
      <c r="C70" s="43" t="s">
        <v>95</v>
      </c>
      <c r="D70" s="4">
        <v>1838819</v>
      </c>
      <c r="E70" s="41">
        <v>5816.5199999999986</v>
      </c>
      <c r="F70" s="5">
        <v>141</v>
      </c>
      <c r="G70" s="58">
        <v>316.14</v>
      </c>
      <c r="H70" s="5">
        <v>13041</v>
      </c>
      <c r="I70" s="59">
        <v>41.25</v>
      </c>
      <c r="J70" s="4">
        <v>1771</v>
      </c>
      <c r="K70" s="58">
        <v>0.1</v>
      </c>
      <c r="L70" s="41">
        <v>257.35000000000002</v>
      </c>
      <c r="M70" s="58">
        <v>4.42</v>
      </c>
      <c r="N70" s="5">
        <v>10</v>
      </c>
      <c r="O70" s="58">
        <v>7.09</v>
      </c>
      <c r="P70" s="57">
        <v>6.88</v>
      </c>
    </row>
    <row r="71" spans="1:16" x14ac:dyDescent="0.25">
      <c r="A71" t="s">
        <v>38</v>
      </c>
      <c r="B71" s="4" t="s">
        <v>97</v>
      </c>
      <c r="C71" s="43" t="s">
        <v>96</v>
      </c>
      <c r="D71" s="4">
        <v>720592</v>
      </c>
      <c r="E71" s="41">
        <v>1980.3300000000004</v>
      </c>
      <c r="F71" s="5">
        <v>88</v>
      </c>
      <c r="G71" s="58">
        <v>363.87</v>
      </c>
      <c r="H71" s="5">
        <v>8189</v>
      </c>
      <c r="I71" s="59">
        <v>22.5</v>
      </c>
      <c r="J71" s="4">
        <v>390</v>
      </c>
      <c r="K71" s="58">
        <v>0.05</v>
      </c>
      <c r="L71" s="41">
        <v>112.92000000000002</v>
      </c>
      <c r="M71" s="58">
        <v>5.7</v>
      </c>
      <c r="N71" s="5">
        <v>2</v>
      </c>
      <c r="O71" s="58">
        <v>2.27</v>
      </c>
      <c r="P71" s="57">
        <v>3.45</v>
      </c>
    </row>
    <row r="72" spans="1:16" x14ac:dyDescent="0.25">
      <c r="A72" t="s">
        <v>38</v>
      </c>
      <c r="B72" s="4" t="s">
        <v>83</v>
      </c>
      <c r="C72" s="43" t="s">
        <v>82</v>
      </c>
      <c r="D72" s="4">
        <v>1149628</v>
      </c>
      <c r="E72" s="41">
        <v>2215.5100000000002</v>
      </c>
      <c r="F72" s="5">
        <v>112</v>
      </c>
      <c r="G72" s="58">
        <v>518.9</v>
      </c>
      <c r="H72" s="5">
        <v>10265</v>
      </c>
      <c r="I72" s="59">
        <v>19.78</v>
      </c>
      <c r="J72" s="4"/>
      <c r="K72" s="58"/>
      <c r="L72" s="41"/>
      <c r="M72" s="58"/>
      <c r="N72" s="5"/>
      <c r="O72" s="58"/>
      <c r="P72" s="57"/>
    </row>
    <row r="73" spans="1:16" x14ac:dyDescent="0.25">
      <c r="A73" t="s">
        <v>38</v>
      </c>
      <c r="B73" s="4" t="s">
        <v>10</v>
      </c>
      <c r="C73" s="43" t="s">
        <v>109</v>
      </c>
      <c r="D73" s="4">
        <v>5609350</v>
      </c>
      <c r="E73" s="41">
        <v>7729.0499999999938</v>
      </c>
      <c r="F73" s="5">
        <v>311</v>
      </c>
      <c r="G73" s="58">
        <v>725.75</v>
      </c>
      <c r="H73" s="5">
        <v>18036</v>
      </c>
      <c r="I73" s="59">
        <v>24.85</v>
      </c>
      <c r="J73" s="4">
        <v>9157</v>
      </c>
      <c r="K73" s="58">
        <v>0.16</v>
      </c>
      <c r="L73" s="41">
        <v>1823.1499999999999</v>
      </c>
      <c r="M73" s="58">
        <v>23.59</v>
      </c>
      <c r="N73" s="5">
        <v>47</v>
      </c>
      <c r="O73" s="58">
        <v>15.11</v>
      </c>
      <c r="P73" s="57">
        <v>5.0199999999999996</v>
      </c>
    </row>
    <row r="74" spans="1:16" x14ac:dyDescent="0.25">
      <c r="A74" t="s">
        <v>38</v>
      </c>
      <c r="B74" s="4" t="s">
        <v>98</v>
      </c>
      <c r="C74" s="43" t="s">
        <v>48</v>
      </c>
      <c r="D74" s="4">
        <v>6578079</v>
      </c>
      <c r="E74" s="41">
        <v>8027.4499999999971</v>
      </c>
      <c r="F74" s="5">
        <v>179</v>
      </c>
      <c r="G74" s="58">
        <v>819.45</v>
      </c>
      <c r="H74" s="5">
        <v>36749</v>
      </c>
      <c r="I74" s="59">
        <v>44.85</v>
      </c>
      <c r="J74" s="4">
        <v>3906</v>
      </c>
      <c r="K74" s="58">
        <v>0.06</v>
      </c>
      <c r="L74" s="41">
        <v>623.0999999999998</v>
      </c>
      <c r="M74" s="58">
        <v>7.76</v>
      </c>
      <c r="N74" s="5">
        <v>21</v>
      </c>
      <c r="O74" s="58">
        <v>11.73</v>
      </c>
      <c r="P74" s="57">
        <v>6.27</v>
      </c>
    </row>
    <row r="75" spans="1:16" x14ac:dyDescent="0.25">
      <c r="A75" t="s">
        <v>38</v>
      </c>
      <c r="B75" s="4" t="s">
        <v>81</v>
      </c>
      <c r="C75" s="43" t="s">
        <v>80</v>
      </c>
      <c r="D75" s="4">
        <v>85144</v>
      </c>
      <c r="E75" s="41">
        <v>19.87</v>
      </c>
      <c r="F75" s="5">
        <v>1</v>
      </c>
      <c r="G75" s="58">
        <v>4285.05</v>
      </c>
      <c r="H75" s="5">
        <v>85144</v>
      </c>
      <c r="I75" s="59">
        <v>19.87</v>
      </c>
      <c r="J75" s="4"/>
      <c r="K75" s="58"/>
      <c r="L75" s="41"/>
      <c r="M75" s="58"/>
      <c r="N75" s="5"/>
      <c r="O75" s="58"/>
      <c r="P75" s="57"/>
    </row>
    <row r="76" spans="1:16" x14ac:dyDescent="0.25">
      <c r="A76" t="s">
        <v>38</v>
      </c>
      <c r="B76" s="6" t="s">
        <v>79</v>
      </c>
      <c r="C76" s="48" t="s">
        <v>78</v>
      </c>
      <c r="D76" s="6">
        <v>86384</v>
      </c>
      <c r="E76" s="42">
        <v>14.24</v>
      </c>
      <c r="F76" s="7">
        <v>1</v>
      </c>
      <c r="G76" s="55">
        <v>6066.29</v>
      </c>
      <c r="H76" s="7">
        <v>86384</v>
      </c>
      <c r="I76" s="56">
        <v>14.24</v>
      </c>
      <c r="J76" s="6"/>
      <c r="K76" s="55"/>
      <c r="L76" s="42"/>
      <c r="M76" s="55"/>
      <c r="N76" s="7"/>
      <c r="O76" s="55"/>
      <c r="P76" s="54"/>
    </row>
  </sheetData>
  <sortState xmlns:xlrd2="http://schemas.microsoft.com/office/spreadsheetml/2017/richdata2" ref="B25:P76">
    <sortCondition ref="G25:G76"/>
  </sortState>
  <mergeCells count="2">
    <mergeCell ref="D3:I3"/>
    <mergeCell ref="J3:P3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67C32-A81D-48B6-9BBE-7D5785FE9CF6}">
  <dimension ref="A1:M30"/>
  <sheetViews>
    <sheetView tabSelected="1" workbookViewId="0">
      <selection sqref="A1:M28"/>
    </sheetView>
  </sheetViews>
  <sheetFormatPr baseColWidth="10" defaultColWidth="9.140625" defaultRowHeight="15" x14ac:dyDescent="0.25"/>
  <cols>
    <col min="1" max="1" width="2.42578125" bestFit="1" customWidth="1"/>
    <col min="2" max="2" width="3" bestFit="1" customWidth="1"/>
    <col min="3" max="3" width="23.7109375" bestFit="1" customWidth="1"/>
    <col min="4" max="13" width="9.7109375" bestFit="1" customWidth="1"/>
  </cols>
  <sheetData>
    <row r="1" spans="1:13" x14ac:dyDescent="0.25">
      <c r="C1" t="s">
        <v>74</v>
      </c>
    </row>
    <row r="3" spans="1:13" x14ac:dyDescent="0.25">
      <c r="C3" s="15" t="s">
        <v>57</v>
      </c>
      <c r="D3" s="101" t="s">
        <v>66</v>
      </c>
      <c r="E3" s="102"/>
      <c r="F3" s="102"/>
      <c r="G3" s="103"/>
      <c r="H3" s="97" t="s">
        <v>58</v>
      </c>
      <c r="I3" s="98"/>
      <c r="J3" s="98"/>
      <c r="K3" s="98"/>
      <c r="L3" s="98"/>
      <c r="M3" s="99"/>
    </row>
    <row r="4" spans="1:13" x14ac:dyDescent="0.25">
      <c r="A4" s="1" t="s">
        <v>1</v>
      </c>
      <c r="B4" s="1" t="s">
        <v>2</v>
      </c>
      <c r="C4" s="14" t="s">
        <v>0</v>
      </c>
      <c r="D4" s="28" t="s">
        <v>65</v>
      </c>
      <c r="E4" s="28" t="s">
        <v>68</v>
      </c>
      <c r="F4" s="28" t="s">
        <v>69</v>
      </c>
      <c r="G4" s="28" t="s">
        <v>70</v>
      </c>
      <c r="H4" s="12" t="s">
        <v>59</v>
      </c>
      <c r="I4" s="12" t="s">
        <v>63</v>
      </c>
      <c r="J4" s="12" t="s">
        <v>60</v>
      </c>
      <c r="K4" s="12" t="s">
        <v>61</v>
      </c>
      <c r="L4" s="12" t="s">
        <v>62</v>
      </c>
      <c r="M4" s="12" t="s">
        <v>64</v>
      </c>
    </row>
    <row r="5" spans="1:13" x14ac:dyDescent="0.25">
      <c r="A5" t="s">
        <v>22</v>
      </c>
      <c r="C5" s="17" t="s">
        <v>37</v>
      </c>
      <c r="D5" s="38">
        <f t="shared" ref="D5:D27" si="0">+(((H5/I5)^(1/D$29))-1)*100</f>
        <v>-0.29505423402271802</v>
      </c>
      <c r="E5" s="39">
        <f t="shared" ref="E5:E27" si="1">+(((H5/J5)^(1/E$29))-1)*100</f>
        <v>0.79344897004194337</v>
      </c>
      <c r="F5" s="39">
        <f t="shared" ref="F5:F27" si="2">+(((H5/K5)^(1/F$29))-1)*100</f>
        <v>0.72937831155046595</v>
      </c>
      <c r="G5" s="40">
        <f t="shared" ref="G5:G27" si="3">+(((H5/M5)^(1/G$29))-1)*100</f>
        <v>0.77694845209885788</v>
      </c>
      <c r="H5" s="10">
        <v>46572132</v>
      </c>
      <c r="I5" s="11">
        <v>47265321</v>
      </c>
      <c r="J5" s="11">
        <v>39763078</v>
      </c>
      <c r="K5" s="11">
        <v>30776935</v>
      </c>
      <c r="L5" s="11">
        <v>24026571</v>
      </c>
      <c r="M5" s="22">
        <v>18830649</v>
      </c>
    </row>
    <row r="6" spans="1:13" x14ac:dyDescent="0.25">
      <c r="A6" t="s">
        <v>21</v>
      </c>
      <c r="B6" t="s">
        <v>10</v>
      </c>
      <c r="C6" s="18" t="s">
        <v>30</v>
      </c>
      <c r="D6" s="38">
        <f t="shared" si="0"/>
        <v>-0.86706232781506021</v>
      </c>
      <c r="E6" s="39">
        <f t="shared" si="1"/>
        <v>0.85162643917926495</v>
      </c>
      <c r="F6" s="39">
        <f t="shared" si="2"/>
        <v>1.406219467408043E-2</v>
      </c>
      <c r="G6" s="40">
        <f t="shared" si="3"/>
        <v>0.32197558276572114</v>
      </c>
      <c r="H6" s="8">
        <v>2031479</v>
      </c>
      <c r="I6" s="9">
        <v>2121888</v>
      </c>
      <c r="J6" s="9">
        <v>1714566</v>
      </c>
      <c r="K6" s="9">
        <v>2015262</v>
      </c>
      <c r="L6" s="9">
        <v>1849999</v>
      </c>
      <c r="M6" s="23">
        <v>1394670</v>
      </c>
    </row>
    <row r="7" spans="1:13" x14ac:dyDescent="0.25">
      <c r="A7" t="s">
        <v>38</v>
      </c>
      <c r="B7" t="s">
        <v>18</v>
      </c>
      <c r="C7" s="19" t="s">
        <v>42</v>
      </c>
      <c r="D7" s="29">
        <f t="shared" si="0"/>
        <v>-1.8383611964946756</v>
      </c>
      <c r="E7" s="30">
        <f t="shared" si="1"/>
        <v>-4.3530707686201264E-2</v>
      </c>
      <c r="F7" s="30">
        <f t="shared" si="2"/>
        <v>-0.87825129851656358</v>
      </c>
      <c r="G7" s="31">
        <f t="shared" si="3"/>
        <v>-0.19859709221790034</v>
      </c>
      <c r="H7" s="2">
        <v>198718</v>
      </c>
      <c r="I7" s="3">
        <v>218036</v>
      </c>
      <c r="J7" s="3">
        <v>200456</v>
      </c>
      <c r="K7" s="3">
        <v>328554</v>
      </c>
      <c r="L7" s="3">
        <v>314633</v>
      </c>
      <c r="M7" s="24">
        <v>250755</v>
      </c>
    </row>
    <row r="8" spans="1:13" x14ac:dyDescent="0.25">
      <c r="A8" t="s">
        <v>38</v>
      </c>
      <c r="B8" t="s">
        <v>15</v>
      </c>
      <c r="C8" s="88" t="s">
        <v>41</v>
      </c>
      <c r="D8" s="89">
        <f t="shared" si="0"/>
        <v>-1.0662298723065122</v>
      </c>
      <c r="E8" s="90">
        <f t="shared" si="1"/>
        <v>0.23952525267951774</v>
      </c>
      <c r="F8" s="90">
        <f t="shared" si="2"/>
        <v>-0.27907448281037084</v>
      </c>
      <c r="G8" s="91">
        <f t="shared" si="3"/>
        <v>0.38929250255395065</v>
      </c>
      <c r="H8" s="92">
        <v>502578</v>
      </c>
      <c r="I8" s="93">
        <v>530250</v>
      </c>
      <c r="J8" s="93">
        <v>479097</v>
      </c>
      <c r="K8" s="93">
        <v>589365</v>
      </c>
      <c r="L8" s="93">
        <v>491201</v>
      </c>
      <c r="M8" s="94">
        <v>318991</v>
      </c>
    </row>
    <row r="9" spans="1:13" x14ac:dyDescent="0.25">
      <c r="A9" t="s">
        <v>38</v>
      </c>
      <c r="B9" t="s">
        <v>39</v>
      </c>
      <c r="C9" s="20" t="s">
        <v>44</v>
      </c>
      <c r="D9" s="32">
        <f t="shared" si="0"/>
        <v>-0.69537557932151106</v>
      </c>
      <c r="E9" s="33">
        <f t="shared" si="1"/>
        <v>1.4223772262009771</v>
      </c>
      <c r="F9" s="33">
        <f t="shared" si="2"/>
        <v>0.44724994548306363</v>
      </c>
      <c r="G9" s="34">
        <f t="shared" si="3"/>
        <v>0.50714986517714777</v>
      </c>
      <c r="H9" s="4">
        <v>686841</v>
      </c>
      <c r="I9" s="5">
        <v>711228</v>
      </c>
      <c r="J9" s="5">
        <v>517822</v>
      </c>
      <c r="K9" s="5">
        <v>532583</v>
      </c>
      <c r="L9" s="5">
        <v>496510</v>
      </c>
      <c r="M9" s="25">
        <v>380025</v>
      </c>
    </row>
    <row r="10" spans="1:13" x14ac:dyDescent="0.25">
      <c r="A10" t="s">
        <v>38</v>
      </c>
      <c r="B10" t="s">
        <v>4</v>
      </c>
      <c r="C10" s="20" t="s">
        <v>40</v>
      </c>
      <c r="D10" s="32">
        <f t="shared" si="0"/>
        <v>-0.64398202204480892</v>
      </c>
      <c r="E10" s="33">
        <f t="shared" si="1"/>
        <v>0.41782644940822067</v>
      </c>
      <c r="F10" s="33">
        <f t="shared" si="2"/>
        <v>6.8156906196659151E-2</v>
      </c>
      <c r="G10" s="34">
        <f t="shared" si="3"/>
        <v>0.41145949391430126</v>
      </c>
      <c r="H10" s="4">
        <v>390032</v>
      </c>
      <c r="I10" s="5">
        <v>402837</v>
      </c>
      <c r="J10" s="5">
        <v>358826</v>
      </c>
      <c r="K10" s="5">
        <v>375175</v>
      </c>
      <c r="L10" s="5">
        <v>334371</v>
      </c>
      <c r="M10" s="25">
        <v>241244</v>
      </c>
    </row>
    <row r="11" spans="1:13" x14ac:dyDescent="0.25">
      <c r="A11" t="s">
        <v>38</v>
      </c>
      <c r="B11" t="s">
        <v>20</v>
      </c>
      <c r="C11" s="21" t="s">
        <v>43</v>
      </c>
      <c r="D11" s="35">
        <f t="shared" si="0"/>
        <v>-0.48452714616239456</v>
      </c>
      <c r="E11" s="36">
        <f t="shared" si="1"/>
        <v>2.37635348852685</v>
      </c>
      <c r="F11" s="36">
        <f t="shared" si="2"/>
        <v>0.50967437734978915</v>
      </c>
      <c r="G11" s="37">
        <f t="shared" si="3"/>
        <v>0.18665830585322674</v>
      </c>
      <c r="H11" s="6">
        <v>253310</v>
      </c>
      <c r="I11" s="7">
        <v>259537</v>
      </c>
      <c r="J11" s="7">
        <v>158365</v>
      </c>
      <c r="K11" s="7">
        <v>189585</v>
      </c>
      <c r="L11" s="7">
        <v>213284</v>
      </c>
      <c r="M11" s="26">
        <v>203655</v>
      </c>
    </row>
    <row r="12" spans="1:13" x14ac:dyDescent="0.25">
      <c r="A12" t="s">
        <v>21</v>
      </c>
      <c r="B12" t="s">
        <v>9</v>
      </c>
      <c r="C12" s="19" t="s">
        <v>29</v>
      </c>
      <c r="D12" s="29">
        <f t="shared" si="0"/>
        <v>-0.96317856987964134</v>
      </c>
      <c r="E12" s="30">
        <f t="shared" si="1"/>
        <v>-0.14475854622221229</v>
      </c>
      <c r="F12" s="30">
        <f t="shared" si="2"/>
        <v>-0.32244536638441623</v>
      </c>
      <c r="G12" s="31">
        <f t="shared" si="3"/>
        <v>2.6430829147838786E-2</v>
      </c>
      <c r="H12" s="2">
        <v>2425801</v>
      </c>
      <c r="I12" s="3">
        <v>2546078</v>
      </c>
      <c r="J12" s="3">
        <v>2497111</v>
      </c>
      <c r="K12" s="3">
        <v>2916116</v>
      </c>
      <c r="L12" s="3">
        <v>2575131</v>
      </c>
      <c r="M12" s="24">
        <v>2351943</v>
      </c>
    </row>
    <row r="13" spans="1:13" x14ac:dyDescent="0.25">
      <c r="A13" t="s">
        <v>21</v>
      </c>
      <c r="B13" s="27" t="s">
        <v>5</v>
      </c>
      <c r="C13" s="20" t="s">
        <v>46</v>
      </c>
      <c r="D13" s="32">
        <f t="shared" si="0"/>
        <v>-0.79980094598933738</v>
      </c>
      <c r="E13" s="33">
        <f t="shared" si="1"/>
        <v>-0.2352466585540558</v>
      </c>
      <c r="F13" s="33">
        <f t="shared" si="2"/>
        <v>6.968573195711425E-2</v>
      </c>
      <c r="G13" s="34">
        <f t="shared" si="3"/>
        <v>0.41461076181608103</v>
      </c>
      <c r="H13" s="4">
        <v>1034960</v>
      </c>
      <c r="I13" s="5">
        <v>1077360</v>
      </c>
      <c r="J13" s="5">
        <v>1084878</v>
      </c>
      <c r="K13" s="5">
        <v>994670</v>
      </c>
      <c r="L13" s="5">
        <v>834553</v>
      </c>
      <c r="M13" s="25">
        <v>637801</v>
      </c>
    </row>
    <row r="14" spans="1:13" x14ac:dyDescent="0.25">
      <c r="A14" t="s">
        <v>21</v>
      </c>
      <c r="B14" s="27" t="s">
        <v>12</v>
      </c>
      <c r="C14" s="20" t="s">
        <v>32</v>
      </c>
      <c r="D14" s="32">
        <f t="shared" si="0"/>
        <v>-0.74306192005150207</v>
      </c>
      <c r="E14" s="33">
        <f t="shared" si="1"/>
        <v>1.0416548423795025</v>
      </c>
      <c r="F14" s="33">
        <f t="shared" si="2"/>
        <v>1.2033548798106919</v>
      </c>
      <c r="G14" s="34">
        <f t="shared" si="3"/>
        <v>0.96873127397267833</v>
      </c>
      <c r="H14" s="4">
        <v>4941509</v>
      </c>
      <c r="I14" s="5">
        <v>5129266</v>
      </c>
      <c r="J14" s="5">
        <v>4016526</v>
      </c>
      <c r="K14" s="5">
        <v>2498905</v>
      </c>
      <c r="L14" s="5">
        <v>1914546</v>
      </c>
      <c r="M14" s="25">
        <v>1599530</v>
      </c>
    </row>
    <row r="15" spans="1:13" x14ac:dyDescent="0.25">
      <c r="A15" t="s">
        <v>21</v>
      </c>
      <c r="B15" s="27" t="s">
        <v>4</v>
      </c>
      <c r="C15" s="20" t="s">
        <v>25</v>
      </c>
      <c r="D15" s="32">
        <f t="shared" si="0"/>
        <v>-0.61087087983259236</v>
      </c>
      <c r="E15" s="33">
        <f t="shared" si="1"/>
        <v>0.49542507609987574</v>
      </c>
      <c r="F15" s="33">
        <f t="shared" si="2"/>
        <v>0.3070927311753735</v>
      </c>
      <c r="G15" s="34">
        <f t="shared" si="3"/>
        <v>0.29416683231959784</v>
      </c>
      <c r="H15" s="4">
        <v>1308750</v>
      </c>
      <c r="I15" s="5">
        <v>1349467</v>
      </c>
      <c r="J15" s="5">
        <v>1185580</v>
      </c>
      <c r="K15" s="5">
        <v>1098887</v>
      </c>
      <c r="L15" s="5">
        <v>1051604</v>
      </c>
      <c r="M15" s="25">
        <v>928117</v>
      </c>
    </row>
    <row r="16" spans="1:13" x14ac:dyDescent="0.25">
      <c r="A16" t="s">
        <v>21</v>
      </c>
      <c r="B16" s="27" t="s">
        <v>14</v>
      </c>
      <c r="C16" s="20" t="s">
        <v>34</v>
      </c>
      <c r="D16" s="32">
        <f t="shared" si="0"/>
        <v>-0.53166363227060698</v>
      </c>
      <c r="E16" s="33">
        <f t="shared" si="1"/>
        <v>-4.6532996432657736E-2</v>
      </c>
      <c r="F16" s="33">
        <f t="shared" si="2"/>
        <v>-1.4614451234740145E-2</v>
      </c>
      <c r="G16" s="34">
        <f t="shared" si="3"/>
        <v>0.22849225276297958</v>
      </c>
      <c r="H16" s="4">
        <v>2708339</v>
      </c>
      <c r="I16" s="5">
        <v>2781498</v>
      </c>
      <c r="J16" s="5">
        <v>2733668</v>
      </c>
      <c r="K16" s="5">
        <v>2730996</v>
      </c>
      <c r="L16" s="5">
        <v>2466599</v>
      </c>
      <c r="M16" s="25">
        <v>2073638</v>
      </c>
    </row>
    <row r="17" spans="1:13" x14ac:dyDescent="0.25">
      <c r="A17" t="s">
        <v>21</v>
      </c>
      <c r="B17" s="27" t="s">
        <v>13</v>
      </c>
      <c r="C17" s="20" t="s">
        <v>33</v>
      </c>
      <c r="D17" s="32">
        <f t="shared" si="0"/>
        <v>-0.51441126313264141</v>
      </c>
      <c r="E17" s="33">
        <f t="shared" si="1"/>
        <v>4.6456114278847771E-2</v>
      </c>
      <c r="F17" s="33">
        <f t="shared" si="2"/>
        <v>-0.46225426395083424</v>
      </c>
      <c r="G17" s="34">
        <f t="shared" si="3"/>
        <v>0.180601739801034</v>
      </c>
      <c r="H17" s="4">
        <v>1079920</v>
      </c>
      <c r="I17" s="5">
        <v>1108130</v>
      </c>
      <c r="J17" s="5">
        <v>1069935</v>
      </c>
      <c r="K17" s="5">
        <v>1406329</v>
      </c>
      <c r="L17" s="5">
        <v>1152170</v>
      </c>
      <c r="M17" s="25">
        <v>874392</v>
      </c>
    </row>
    <row r="18" spans="1:13" x14ac:dyDescent="0.25">
      <c r="A18" t="s">
        <v>21</v>
      </c>
      <c r="B18" s="27" t="s">
        <v>19</v>
      </c>
      <c r="C18" s="20" t="s">
        <v>36</v>
      </c>
      <c r="D18" s="32">
        <f t="shared" si="0"/>
        <v>-0.51376698275796828</v>
      </c>
      <c r="E18" s="33">
        <f t="shared" si="1"/>
        <v>0.88676749166654023</v>
      </c>
      <c r="F18" s="33">
        <f t="shared" si="2"/>
        <v>0.54639571353880534</v>
      </c>
      <c r="G18" s="34">
        <f t="shared" si="3"/>
        <v>0.43037311202653861</v>
      </c>
      <c r="H18" s="4">
        <v>315381</v>
      </c>
      <c r="I18" s="5">
        <v>323609</v>
      </c>
      <c r="J18" s="5">
        <v>264333</v>
      </c>
      <c r="K18" s="5">
        <v>231177</v>
      </c>
      <c r="L18" s="5">
        <v>207262</v>
      </c>
      <c r="M18" s="25">
        <v>190819</v>
      </c>
    </row>
    <row r="19" spans="1:13" x14ac:dyDescent="0.25">
      <c r="A19" t="s">
        <v>21</v>
      </c>
      <c r="B19" s="27" t="s">
        <v>8</v>
      </c>
      <c r="C19" s="20" t="s">
        <v>28</v>
      </c>
      <c r="D19" s="32">
        <f t="shared" si="0"/>
        <v>-0.46110742670518734</v>
      </c>
      <c r="E19" s="33">
        <f t="shared" si="1"/>
        <v>0.47985912794652474</v>
      </c>
      <c r="F19" s="33">
        <f t="shared" si="2"/>
        <v>0.51848529782296815</v>
      </c>
      <c r="G19" s="34">
        <f t="shared" si="3"/>
        <v>0.62760113016995245</v>
      </c>
      <c r="H19" s="4">
        <v>580295</v>
      </c>
      <c r="I19" s="5">
        <v>593861</v>
      </c>
      <c r="J19" s="5">
        <v>527313</v>
      </c>
      <c r="K19" s="5">
        <v>432146</v>
      </c>
      <c r="L19" s="5">
        <v>369901</v>
      </c>
      <c r="M19" s="25">
        <v>279091</v>
      </c>
    </row>
    <row r="20" spans="1:13" x14ac:dyDescent="0.25">
      <c r="A20" t="s">
        <v>21</v>
      </c>
      <c r="B20" s="27" t="s">
        <v>3</v>
      </c>
      <c r="C20" s="20" t="s">
        <v>24</v>
      </c>
      <c r="D20" s="32">
        <f t="shared" si="0"/>
        <v>-0.16662565844730581</v>
      </c>
      <c r="E20" s="33">
        <f t="shared" si="1"/>
        <v>0.73659049086971518</v>
      </c>
      <c r="F20" s="33">
        <f t="shared" si="2"/>
        <v>0.60552662714741246</v>
      </c>
      <c r="G20" s="34">
        <f t="shared" si="3"/>
        <v>0.73805511885709496</v>
      </c>
      <c r="H20" s="4">
        <v>8379820</v>
      </c>
      <c r="I20" s="5">
        <v>8449985</v>
      </c>
      <c r="J20" s="5">
        <v>7235853</v>
      </c>
      <c r="K20" s="5">
        <v>5940047</v>
      </c>
      <c r="L20" s="5">
        <v>4627148</v>
      </c>
      <c r="M20" s="25">
        <v>3544769</v>
      </c>
    </row>
    <row r="21" spans="1:13" x14ac:dyDescent="0.25">
      <c r="A21" t="s">
        <v>21</v>
      </c>
      <c r="B21" s="27" t="s">
        <v>7</v>
      </c>
      <c r="C21" s="20" t="s">
        <v>27</v>
      </c>
      <c r="D21" s="32">
        <f t="shared" si="0"/>
        <v>-9.6705649009831696E-2</v>
      </c>
      <c r="E21" s="33">
        <f t="shared" si="1"/>
        <v>1.3308981631810601</v>
      </c>
      <c r="F21" s="33">
        <f t="shared" si="2"/>
        <v>1.3781918574981677</v>
      </c>
      <c r="G21" s="34">
        <f t="shared" si="3"/>
        <v>1.5115478239489555</v>
      </c>
      <c r="H21" s="4">
        <v>2108121</v>
      </c>
      <c r="I21" s="5">
        <v>2118344</v>
      </c>
      <c r="J21" s="5">
        <v>1618295</v>
      </c>
      <c r="K21" s="5">
        <v>966177</v>
      </c>
      <c r="L21" s="5">
        <v>572273</v>
      </c>
      <c r="M21" s="25">
        <v>364408</v>
      </c>
    </row>
    <row r="22" spans="1:13" x14ac:dyDescent="0.25">
      <c r="A22" t="s">
        <v>21</v>
      </c>
      <c r="B22" s="27" t="s">
        <v>6</v>
      </c>
      <c r="C22" s="20" t="s">
        <v>26</v>
      </c>
      <c r="D22" s="32">
        <f t="shared" si="0"/>
        <v>-6.1535040618565517E-2</v>
      </c>
      <c r="E22" s="33">
        <f t="shared" si="1"/>
        <v>1.817305190265861</v>
      </c>
      <c r="F22" s="33">
        <f t="shared" si="2"/>
        <v>1.6392590169692633</v>
      </c>
      <c r="G22" s="34">
        <f t="shared" si="3"/>
        <v>1.0834297398959025</v>
      </c>
      <c r="H22" s="4">
        <v>1115999</v>
      </c>
      <c r="I22" s="5">
        <v>1119439</v>
      </c>
      <c r="J22" s="5">
        <v>778452</v>
      </c>
      <c r="K22" s="5">
        <v>441732</v>
      </c>
      <c r="L22" s="5">
        <v>375199</v>
      </c>
      <c r="M22" s="25">
        <v>316306</v>
      </c>
    </row>
    <row r="23" spans="1:13" x14ac:dyDescent="0.25">
      <c r="A23" t="s">
        <v>21</v>
      </c>
      <c r="B23" s="27" t="s">
        <v>16</v>
      </c>
      <c r="C23" s="20" t="s">
        <v>47</v>
      </c>
      <c r="D23" s="32">
        <f t="shared" si="0"/>
        <v>-5.6709171177615758E-2</v>
      </c>
      <c r="E23" s="33">
        <f t="shared" si="1"/>
        <v>1.4328776070766436</v>
      </c>
      <c r="F23" s="33">
        <f t="shared" si="2"/>
        <v>1.0665981556136961</v>
      </c>
      <c r="G23" s="34">
        <f t="shared" si="3"/>
        <v>0.7960317845450593</v>
      </c>
      <c r="H23" s="4">
        <v>1470273</v>
      </c>
      <c r="I23" s="5">
        <v>1474449</v>
      </c>
      <c r="J23" s="5">
        <v>1106173</v>
      </c>
      <c r="K23" s="5">
        <v>803086</v>
      </c>
      <c r="L23" s="5">
        <v>651979</v>
      </c>
      <c r="M23" s="25">
        <v>581455</v>
      </c>
    </row>
    <row r="24" spans="1:13" x14ac:dyDescent="0.25">
      <c r="A24" t="s">
        <v>21</v>
      </c>
      <c r="B24" s="27" t="s">
        <v>17</v>
      </c>
      <c r="C24" s="20" t="s">
        <v>45</v>
      </c>
      <c r="D24" s="32">
        <f t="shared" si="0"/>
        <v>-4.1364341338523403E-2</v>
      </c>
      <c r="E24" s="33">
        <f t="shared" si="1"/>
        <v>1.0133521294619419</v>
      </c>
      <c r="F24" s="33">
        <f t="shared" si="2"/>
        <v>0.80691093520797175</v>
      </c>
      <c r="G24" s="34">
        <f t="shared" si="3"/>
        <v>0.62484300170118079</v>
      </c>
      <c r="H24" s="4">
        <v>643234</v>
      </c>
      <c r="I24" s="5">
        <v>644566</v>
      </c>
      <c r="J24" s="5">
        <v>525767</v>
      </c>
      <c r="K24" s="5">
        <v>406838</v>
      </c>
      <c r="L24" s="5">
        <v>352108</v>
      </c>
      <c r="M24" s="25">
        <v>310355</v>
      </c>
    </row>
    <row r="25" spans="1:13" x14ac:dyDescent="0.25">
      <c r="A25" t="s">
        <v>21</v>
      </c>
      <c r="B25" s="27" t="s">
        <v>11</v>
      </c>
      <c r="C25" s="20" t="s">
        <v>31</v>
      </c>
      <c r="D25" s="32">
        <f t="shared" si="0"/>
        <v>-3.9863186649558013E-2</v>
      </c>
      <c r="E25" s="33">
        <f t="shared" si="1"/>
        <v>1.0601282242543641</v>
      </c>
      <c r="F25" s="33">
        <f t="shared" si="2"/>
        <v>1.1722559883581285</v>
      </c>
      <c r="G25" s="34">
        <f t="shared" si="3"/>
        <v>1.1494158367612695</v>
      </c>
      <c r="H25" s="4">
        <v>7555830</v>
      </c>
      <c r="I25" s="5">
        <v>7570908</v>
      </c>
      <c r="J25" s="5">
        <v>6119068</v>
      </c>
      <c r="K25" s="5">
        <v>3888485</v>
      </c>
      <c r="L25" s="5">
        <v>2731627</v>
      </c>
      <c r="M25" s="25">
        <v>1984115</v>
      </c>
    </row>
    <row r="26" spans="1:13" x14ac:dyDescent="0.25">
      <c r="A26" t="s">
        <v>21</v>
      </c>
      <c r="B26" s="27" t="s">
        <v>18</v>
      </c>
      <c r="C26" s="20" t="s">
        <v>35</v>
      </c>
      <c r="D26" s="32">
        <f t="shared" si="0"/>
        <v>9.7104243918844091E-3</v>
      </c>
      <c r="E26" s="33">
        <f t="shared" si="1"/>
        <v>0.22335088209139986</v>
      </c>
      <c r="F26" s="33">
        <f t="shared" si="2"/>
        <v>0.84436032869277255</v>
      </c>
      <c r="G26" s="34">
        <f t="shared" si="3"/>
        <v>1.1112204845800999</v>
      </c>
      <c r="H26" s="4">
        <v>2194158</v>
      </c>
      <c r="I26" s="5">
        <v>2193093</v>
      </c>
      <c r="J26" s="5">
        <v>2098406</v>
      </c>
      <c r="K26" s="5">
        <v>1358707</v>
      </c>
      <c r="L26" s="5">
        <v>884601</v>
      </c>
      <c r="M26" s="25">
        <v>602204</v>
      </c>
    </row>
    <row r="27" spans="1:13" x14ac:dyDescent="0.25">
      <c r="A27" t="s">
        <v>21</v>
      </c>
      <c r="B27" s="27" t="s">
        <v>15</v>
      </c>
      <c r="C27" s="21" t="s">
        <v>48</v>
      </c>
      <c r="D27" s="35">
        <f t="shared" si="0"/>
        <v>2.6527186959457438E-2</v>
      </c>
      <c r="E27" s="36">
        <f t="shared" si="1"/>
        <v>1.2687919658338487</v>
      </c>
      <c r="F27" s="36">
        <f t="shared" si="2"/>
        <v>1.6851598786929101</v>
      </c>
      <c r="G27" s="37">
        <f t="shared" si="3"/>
        <v>1.8375061787363478</v>
      </c>
      <c r="H27" s="6">
        <v>6507184</v>
      </c>
      <c r="I27" s="7">
        <v>6498560</v>
      </c>
      <c r="J27" s="7">
        <v>5056855</v>
      </c>
      <c r="K27" s="7">
        <v>2510217</v>
      </c>
      <c r="L27" s="7">
        <v>1290445</v>
      </c>
      <c r="M27" s="26">
        <v>773011</v>
      </c>
    </row>
    <row r="28" spans="1:13" x14ac:dyDescent="0.25">
      <c r="C28" s="100" t="s">
        <v>67</v>
      </c>
      <c r="D28" s="100"/>
      <c r="E28" s="100"/>
      <c r="F28" s="100"/>
      <c r="G28" s="100"/>
      <c r="H28" s="100"/>
      <c r="I28" s="100"/>
      <c r="J28" s="100"/>
      <c r="K28" s="100"/>
      <c r="L28" s="100"/>
      <c r="M28" s="100"/>
    </row>
    <row r="29" spans="1:13" hidden="1" x14ac:dyDescent="0.25">
      <c r="D29">
        <f>2017-D30</f>
        <v>5</v>
      </c>
      <c r="E29">
        <f t="shared" ref="E29:G29" si="4">2017-E30</f>
        <v>20</v>
      </c>
      <c r="F29">
        <f t="shared" si="4"/>
        <v>57</v>
      </c>
      <c r="G29">
        <f t="shared" si="4"/>
        <v>117</v>
      </c>
    </row>
    <row r="30" spans="1:13" hidden="1" x14ac:dyDescent="0.25">
      <c r="D30">
        <v>2012</v>
      </c>
      <c r="E30">
        <v>1997</v>
      </c>
      <c r="F30">
        <v>1960</v>
      </c>
      <c r="G30">
        <v>1900</v>
      </c>
    </row>
  </sheetData>
  <sortState xmlns:xlrd2="http://schemas.microsoft.com/office/spreadsheetml/2017/richdata2" ref="B12:M27">
    <sortCondition ref="D12:D27"/>
  </sortState>
  <mergeCells count="3">
    <mergeCell ref="H3:M3"/>
    <mergeCell ref="C28:M28"/>
    <mergeCell ref="D3:G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metadatos</vt:lpstr>
      <vt:lpstr>densidad</vt:lpstr>
      <vt:lpstr>evolucion</vt:lpstr>
      <vt:lpstr>densidad!Área_de_impresión</vt:lpstr>
      <vt:lpstr>evolucion!Área_de_impresión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2019-10-14T08:04:28Z</dcterms:modified>
</cp:coreProperties>
</file>