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tables/table4.xml" ContentType="application/vnd.openxmlformats-officedocument.spreadsheetml.table+xml"/>
  <Override PartName="/xl/queryTables/queryTable3.xml" ContentType="application/vnd.openxmlformats-officedocument.spreadsheetml.queryTable+xml"/>
  <Override PartName="/xl/tables/table5.xml" ContentType="application/vnd.openxmlformats-officedocument.spreadsheetml.table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filterPrivacy="1"/>
  <xr:revisionPtr revIDLastSave="0" documentId="13_ncr:1_{874C64BA-15E4-484B-B2EE-F3B0FED709AC}" xr6:coauthVersionLast="45" xr6:coauthVersionMax="45" xr10:uidLastSave="{00000000-0000-0000-0000-000000000000}"/>
  <bookViews>
    <workbookView xWindow="-120" yWindow="-120" windowWidth="29040" windowHeight="15840" tabRatio="777" xr2:uid="{00000000-000D-0000-FFFF-FFFF00000000}"/>
  </bookViews>
  <sheets>
    <sheet name="metadatos" sheetId="6" r:id="rId1"/>
    <sheet name="CR_años" sheetId="27" r:id="rId2"/>
    <sheet name="rangos_cra" sheetId="32" r:id="rId3"/>
    <sheet name="rangos_tam_fin" sheetId="30" r:id="rId4"/>
    <sheet name="municipios_periodo" sheetId="7" r:id="rId5"/>
    <sheet name="municipios_años" sheetId="2" r:id="rId6"/>
  </sheets>
  <externalReferences>
    <externalReference r:id="rId7"/>
  </externalReferences>
  <definedNames>
    <definedName name="DatosExternos_1" localSheetId="5" hidden="1">municipios_años!$A$1:$K$2200</definedName>
    <definedName name="DatosExternos_1" localSheetId="4" hidden="1">municipios_periodo!$A$1:$L$526</definedName>
    <definedName name="DatosExternos_2" localSheetId="1" hidden="1">CR_años!$A$1:$E$169</definedName>
    <definedName name="DatosExternos_2" localSheetId="3" hidden="1">rangos_tam_fin!$A$1:$M$41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1" i="27" l="1"/>
  <c r="J22" i="27"/>
  <c r="J23" i="27"/>
  <c r="J24" i="27"/>
  <c r="J25" i="27"/>
  <c r="J26" i="27"/>
  <c r="J27" i="27"/>
  <c r="J28" i="27"/>
  <c r="J29" i="27"/>
  <c r="J30" i="27"/>
  <c r="J31" i="27"/>
  <c r="J32" i="27"/>
  <c r="J33" i="27"/>
  <c r="J34" i="27"/>
  <c r="J35" i="27"/>
  <c r="J36" i="27"/>
  <c r="J37" i="27"/>
  <c r="J38" i="27"/>
  <c r="J39" i="27"/>
  <c r="J40" i="27"/>
  <c r="J41" i="27"/>
  <c r="C16" i="6" l="1"/>
  <c r="C17" i="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sulta - agregados" description="Conexión a la consulta 'agregados' en el libro." type="5" refreshedVersion="6" background="1" saveData="1">
    <dbPr connection="Provider=Microsoft.Mashup.OleDb.1;Data Source=$Workbook$;Location=agregados;Extended Properties=&quot;&quot;" command="SELECT * FROM [agregados]"/>
  </connection>
  <connection id="2" xr16:uid="{41258FB5-9344-490A-AAC1-B2D68ABF26C2}" keepAlive="1" name="Consulta - años" description="Conexión a la consulta 'años' en el libro." type="5" refreshedVersion="6" background="1" saveData="1">
    <dbPr connection="Provider=Microsoft.Mashup.OleDb.1;Data Source=$Workbook$;Location=años;Extended Properties=&quot;&quot;" command="SELECT * FROM [años]"/>
  </connection>
  <connection id="3" xr16:uid="{00000000-0015-0000-FFFF-FFFF02000000}" name="Consulta - Archivo de ejemplo" description="Conexión a la consulta 'Archivo de ejemplo' en el libro." type="5" refreshedVersion="0" background="1">
    <dbPr connection="Provider=Microsoft.Mashup.OleDb.1;Data Source=$Workbook$;Location=&quot;Archivo de ejemplo&quot;;Extended Properties=&quot;&quot;" command="SELECT * FROM [Archivo de ejemplo]"/>
  </connection>
  <connection id="4" xr16:uid="{25281707-464D-45EA-97C1-5CBAC411E1FD}" keepAlive="1" name="Consulta - CR_mov_nat_años" description="Conexión a la consulta 'CR_mov_nat_años' en el libro." type="5" refreshedVersion="6" background="1" saveData="1">
    <dbPr connection="Provider=Microsoft.Mashup.OleDb.1;Data Source=$Workbook$;Location=CR_mov_nat_años;Extended Properties=&quot;&quot;" command="SELECT * FROM [CR_mov_nat_años]"/>
  </connection>
  <connection id="5" xr16:uid="{D2BF88C3-90FC-4165-AA21-651F29E2335D}" keepAlive="1" name="Consulta - cra_medio" description="Conexión a la consulta 'cra_medio' en el libro." type="5" refreshedVersion="6" background="1" saveData="1">
    <dbPr connection="Provider=Microsoft.Mashup.OleDb.1;Data Source=$Workbook$;Location=cra_medio;Extended Properties=&quot;&quot;" command="SELECT * FROM [cra_medio]"/>
  </connection>
  <connection id="6" xr16:uid="{DA32658C-3348-490D-B671-22BD134D2797}" keepAlive="1" name="Consulta - escala_cra" description="Conexión a la consulta 'escala_cra' en el libro." type="5" refreshedVersion="6" background="1" saveData="1">
    <dbPr connection="Provider=Microsoft.Mashup.OleDb.1;Data Source=$Workbook$;Location=escala_cra;Extended Properties=&quot;&quot;" command="SELECT * FROM [escala_cra]"/>
  </connection>
  <connection id="7" xr16:uid="{F9A73A8D-ADBA-4A76-A03C-0230C860AF58}" keepAlive="1" name="Consulta - escala_tam" description="Conexión a la consulta 'escala_tam' en el libro." type="5" refreshedVersion="6" background="1" saveData="1">
    <dbPr connection="Provider=Microsoft.Mashup.OleDb.1;Data Source=$Workbook$;Location=escala_tam;Extended Properties=&quot;&quot;" command="SELECT * FROM [escala_tam]"/>
  </connection>
  <connection id="8" xr16:uid="{00000000-0015-0000-FFFF-FFFF03000000}" keepAlive="1" name="Consulta - mov_nat_20años" description="Conexión a la consulta 'mov_nat_20años' en el libro." type="5" refreshedVersion="6" background="1" saveData="1">
    <dbPr connection="Provider=Microsoft.Mashup.OleDb.1;Data Source=$Workbook$;Location=mov_nat_20años;Extended Properties=&quot;&quot;" command="SELECT * FROM [mov_nat_20años]"/>
  </connection>
  <connection id="9" xr16:uid="{00000000-0015-0000-FFFF-FFFF04000000}" keepAlive="1" name="Consulta - mov_nat_años" description="Conexión a la consulta 'mov_nat_años' en el libro." type="5" refreshedVersion="6" background="1" saveData="1">
    <dbPr connection="Provider=Microsoft.Mashup.OleDb.1;Data Source=$Workbook$;Location=mov_nat_años;Extended Properties=&quot;&quot;" command="SELECT * FROM [mov_nat_años]"/>
  </connection>
  <connection id="10" xr16:uid="{00000000-0015-0000-FFFF-FFFF05000000}" keepAlive="1" name="Consulta - mov_nat_quinquenios" description="Conexión a la consulta 'mov_nat_quinquenios' en el libro." type="5" refreshedVersion="6" background="1" saveData="1">
    <dbPr connection="Provider=Microsoft.Mashup.OleDb.1;Data Source=$Workbook$;Location=mov_nat_quinquenios;Extended Properties=&quot;&quot;" command="SELECT * FROM [mov_nat_quinquenios]"/>
  </connection>
  <connection id="11" xr16:uid="{38A4549F-41F6-486E-B7DD-C67E2F1BDFCF}" keepAlive="1" name="Consulta - municipios" description="Conexión a la consulta 'municipios' en el libro." type="5" refreshedVersion="6" background="1" saveData="1">
    <dbPr connection="Provider=Microsoft.Mashup.OleDb.1;Data Source=$Workbook$;Location=municipios;Extended Properties=&quot;&quot;" command="SELECT * FROM [municipios]"/>
  </connection>
  <connection id="12" xr16:uid="{00000000-0015-0000-FFFF-FFFF07000000}" name="Consulta - Parámetro del archivo de ejemplo1" description="Conexión a la consulta 'Parámetro del archivo de ejemplo1' en el libro." type="5" refreshedVersion="0" background="1">
    <dbPr connection="Provider=Microsoft.Mashup.OleDb.1;Data Source=$Workbook$;Location=&quot;Parámetro del archivo de ejemplo1&quot;;Extended Properties=&quot;&quot;" command="SELECT * FROM [Parámetro del archivo de ejemplo1]"/>
  </connection>
  <connection id="13" xr16:uid="{9E11429D-08E7-4A78-A972-B1CEBC3B3C98}" keepAlive="1" name="Consulta - periodos" description="Conexión a la consulta 'periodos' en el libro." type="5" refreshedVersion="6" background="1" saveData="1">
    <dbPr connection="Provider=Microsoft.Mashup.OleDb.1;Data Source=$Workbook$;Location=periodos;Extended Properties=&quot;&quot;" command="SELECT * FROM [periodos]"/>
  </connection>
  <connection id="14" xr16:uid="{24554799-D354-46CD-8551-B3B5C495E742}" keepAlive="1" name="Consulta - pob_años" description="Conexión a la consulta 'pob_años' en el libro." type="5" refreshedVersion="6" background="1" saveData="1">
    <dbPr connection="Provider=Microsoft.Mashup.OleDb.1;Data Source=$Workbook$;Location=pob_años;Extended Properties=&quot;&quot;" command="SELECT * FROM [pob_años]"/>
  </connection>
  <connection id="15" xr16:uid="{9D41822B-B275-4E20-9F77-01BF910FD473}" keepAlive="1" name="Consulta - pob_media" description="Conexión a la consulta 'pob_media' en el libro." type="5" refreshedVersion="6" background="1" saveData="1">
    <dbPr connection="Provider=Microsoft.Mashup.OleDb.1;Data Source=$Workbook$;Location=pob_media;Extended Properties=&quot;&quot;" command="SELECT * FROM [pob_media]"/>
  </connection>
  <connection id="16" xr16:uid="{E27DE4F0-E262-4D2A-8F25-8854C841139D}" keepAlive="1" name="Consulta - rangos_cra" description="Conexión a la consulta 'rangos_cra' en el libro." type="5" refreshedVersion="6" background="1" saveData="1">
    <dbPr connection="Provider=Microsoft.Mashup.OleDb.1;Data Source=$Workbook$;Location=rangos_cra;Extended Properties=&quot;&quot;" command="SELECT * FROM [rangos_cra]"/>
  </connection>
  <connection id="17" xr16:uid="{114A11E0-E63E-4F2F-ACD5-FFC7EFDE61EA}" keepAlive="1" name="Consulta - rangos_tam_fin" description="Conexión a la consulta 'rangos_tam_fin' en el libro." type="5" refreshedVersion="6" background="1" saveData="1">
    <dbPr connection="Provider=Microsoft.Mashup.OleDb.1;Data Source=$Workbook$;Location=rangos_tam_fin;Extended Properties=&quot;&quot;" command="SELECT * FROM [rangos_tam_fin]"/>
  </connection>
  <connection id="18" xr16:uid="{72135E0D-043A-4FEC-AFA5-7E76EB07C6D9}" keepAlive="1" name="Consulta - rangos_tam_med" description="Conexión a la consulta 'rangos_tam_med' en el libro." type="5" refreshedVersion="6" background="1" saveData="1">
    <dbPr connection="Provider=Microsoft.Mashup.OleDb.1;Data Source=$Workbook$;Location=rangos_tam_med;Extended Properties=&quot;&quot;" command="SELECT * FROM [rangos_tam_med]"/>
  </connection>
  <connection id="19" xr16:uid="{00000000-0015-0000-FFFF-FFFF08000000}" name="Consulta - Transformar archivo de ejemplo de ine_mov_nat" description="Conexión a la consulta 'Transformar archivo de ejemplo de ine_mov_nat' en el libro." type="5" refreshedVersion="0" background="1">
    <dbPr connection="Provider=Microsoft.Mashup.OleDb.1;Data Source=$Workbook$;Location=&quot;Transformar archivo de ejemplo de ine_mov_nat&quot;;Extended Properties=&quot;&quot;" command="SELECT * FROM [Transformar archivo de ejemplo de ine_mov_nat]"/>
  </connection>
  <connection id="20" xr16:uid="{00000000-0015-0000-FFFF-FFFF09000000}" name="Consulta - Transformar archivo de ine_mov_nat" description="Conexión a la consulta 'Transformar archivo de ine_mov_nat' en el libro." type="5" refreshedVersion="0" background="1">
    <dbPr connection="Provider=Microsoft.Mashup.OleDb.1;Data Source=$Workbook$;Location=&quot;Transformar archivo de ine_mov_nat&quot;;Extended Properties=&quot;&quot;" command="SELECT * FROM [Transformar archivo de ine_mov_nat]"/>
  </connection>
</connections>
</file>

<file path=xl/sharedStrings.xml><?xml version="1.0" encoding="utf-8"?>
<sst xmlns="http://schemas.openxmlformats.org/spreadsheetml/2006/main" count="6486" uniqueCount="307">
  <si>
    <t>matrimonios</t>
  </si>
  <si>
    <t>codine</t>
  </si>
  <si>
    <t>municipio</t>
  </si>
  <si>
    <t>año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</si>
  <si>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</si>
  <si>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</si>
  <si>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</si>
  <si>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</si>
  <si>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</si>
  <si>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</si>
  <si>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</si>
  <si>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</si>
  <si>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</si>
  <si>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</si>
  <si>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</si>
  <si>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</si>
  <si>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</si>
  <si>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</si>
  <si>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</si>
  <si>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</si>
  <si>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</si>
  <si>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</si>
  <si>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</si>
  <si>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</si>
  <si>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</si>
  <si>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</si>
  <si>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</si>
  <si>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</si>
  <si>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</si>
  <si>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</si>
  <si>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</si>
  <si>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</si>
  <si>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</si>
  <si>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</si>
  <si>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</si>
  <si>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</si>
  <si>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</si>
  <si>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</si>
  <si>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</si>
  <si>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</si>
  <si>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</si>
  <si>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</si>
  <si>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</si>
  <si>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</si>
  <si>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</si>
  <si>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</si>
  <si>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</si>
  <si>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</si>
  <si>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</si>
  <si>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</si>
  <si>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</si>
  <si>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</si>
  <si>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</si>
  <si>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</si>
  <si>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</si>
  <si>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</si>
  <si>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</si>
  <si>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</si>
  <si>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</si>
  <si>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</si>
  <si>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</si>
  <si>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</si>
  <si>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</si>
  <si>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</si>
  <si>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</si>
  <si>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</si>
  <si>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</si>
  <si>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</si>
  <si>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</si>
  <si>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</si>
  <si>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</si>
  <si>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</si>
  <si>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</si>
  <si>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</si>
  <si>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</si>
  <si>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</si>
  <si>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</si>
  <si>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</si>
  <si>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</si>
  <si>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</si>
  <si>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</si>
  <si>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</si>
  <si>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</si>
  <si>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</si>
  <si>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</si>
  <si>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</si>
  <si>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</si>
  <si>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</si>
  <si>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</si>
  <si>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</si>
  <si>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</si>
  <si>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</si>
  <si>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</si>
  <si>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</si>
  <si>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</si>
  <si>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</si>
  <si>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</si>
  <si>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</si>
  <si>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</si>
  <si>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</si>
  <si>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</si>
  <si>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</si>
  <si>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13901</t>
  </si>
  <si>
    <t>13902</t>
  </si>
  <si>
    <t>13903</t>
  </si>
  <si>
    <t>13904</t>
  </si>
  <si>
    <t>Movimiento Natural de la Población por Municipios</t>
  </si>
  <si>
    <t>http://www.ine.es/dynt3/inebase/es/index.htm?padre=3413</t>
  </si>
  <si>
    <t>descripción</t>
  </si>
  <si>
    <t>tabla</t>
  </si>
  <si>
    <t>Proyecto:</t>
  </si>
  <si>
    <t>CR-despoblacion</t>
  </si>
  <si>
    <t>Fecha:</t>
  </si>
  <si>
    <t>NOTAS</t>
  </si>
  <si>
    <t>Las cifras de un año corresponden realmente a los fenómenos (nacimientos, etc) ocurridos entre el 1 de enero de ese año y el 1 de enero del año siguiente.</t>
  </si>
  <si>
    <t>2012-2017</t>
  </si>
  <si>
    <t>2007-2012</t>
  </si>
  <si>
    <t>2002-2007</t>
  </si>
  <si>
    <t>1997-2002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</si>
  <si>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</si>
  <si>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</si>
  <si>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</si>
  <si>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</si>
  <si>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</si>
  <si>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</si>
  <si>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</si>
  <si>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</si>
  <si>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</si>
  <si>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</si>
  <si>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</si>
  <si>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</si>
  <si>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</si>
  <si>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</si>
  <si>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</si>
  <si>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</si>
  <si>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</si>
  <si>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</si>
  <si>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</si>
  <si>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</si>
  <si>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</si>
  <si>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</si>
  <si>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</si>
  <si>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</si>
  <si>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</si>
  <si>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</si>
  <si>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</si>
  <si>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</si>
  <si>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</si>
  <si>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</si>
  <si>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</si>
  <si>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</si>
  <si>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</si>
  <si>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Ciudad Real</t>
  </si>
  <si>
    <t>Corral de Calatrava</t>
  </si>
  <si>
    <t>Cortijos, Los</t>
  </si>
  <si>
    <t>Cózar</t>
  </si>
  <si>
    <t>Chillón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</si>
  <si>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</si>
  <si>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</si>
  <si>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</si>
  <si>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</si>
  <si>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</si>
  <si>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</si>
  <si>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</si>
  <si>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</si>
  <si>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</si>
  <si>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</si>
  <si>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</si>
  <si>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Labores, Las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</si>
  <si>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</si>
  <si>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</si>
  <si>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</si>
  <si>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</si>
  <si>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</si>
  <si>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</si>
  <si>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</si>
  <si>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</si>
  <si>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</si>
  <si>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</si>
  <si>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</si>
  <si>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</si>
  <si>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</si>
  <si>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</si>
  <si>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</si>
  <si>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</si>
  <si>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Pozuelos de Calatrava, Los</t>
  </si>
  <si>
    <t>Puebla de Don Rodrigo</t>
  </si>
  <si>
    <t>Puebla del Príncipe</t>
  </si>
  <si>
    <t>Puerto Lápice</t>
  </si>
  <si>
    <t>Puertollano</t>
  </si>
  <si>
    <t>Retuerta del Bullaque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</si>
  <si>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</si>
  <si>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</si>
  <si>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</si>
  <si>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</si>
  <si>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</si>
  <si>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</si>
  <si>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Solana, La</t>
  </si>
  <si>
    <t>Solana del Pino</t>
  </si>
  <si>
    <t>Terrinches</t>
  </si>
  <si>
    <t>Tomelloso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</si>
  <si>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</si>
  <si>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</si>
  <si>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</si>
  <si>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</si>
  <si>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</si>
  <si>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</si>
  <si>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Villahermosa</t>
  </si>
  <si>
    <t>Villamanrique</t>
  </si>
  <si>
    <t>Villamayor de Calatrava</t>
  </si>
  <si>
    <t>Villanueva de la Fuente</t>
  </si>
  <si>
    <t>Villanueva de los Infantes</t>
  </si>
  <si>
    <t>Villanueva de San Carlos</t>
  </si>
  <si>
    <t>Villar del Pozo</t>
  </si>
  <si>
    <t>Villarrubia de los Ojos</t>
  </si>
  <si>
    <t>Villarta de San Juan</t>
  </si>
  <si>
    <t>Viso del Marqués</t>
  </si>
  <si>
    <t>Robledo, El</t>
  </si>
  <si>
    <t>Ruidera</t>
  </si>
  <si>
    <t>Arenales de San Gregorio</t>
  </si>
  <si>
    <t>Llanos del Caudillo</t>
  </si>
  <si>
    <t>13999</t>
  </si>
  <si>
    <t>CIUDAD REAL</t>
  </si>
  <si>
    <t>CM999</t>
  </si>
  <si>
    <t>CASTILLA-LA MANCHA</t>
  </si>
  <si>
    <t>ES999</t>
  </si>
  <si>
    <t>ESPAÑA</t>
  </si>
  <si>
    <t>periodo</t>
  </si>
  <si>
    <t>1997-2017</t>
  </si>
  <si>
    <t>nacimientos</t>
  </si>
  <si>
    <t>defunciones</t>
  </si>
  <si>
    <t>crecimiento_natural</t>
  </si>
  <si>
    <t>Nacimientos (nacidos vivos), Defunciones (fallecidos), Matrimonios, Crecimiento Natural o Vegetativo (nacimientos-defunciones)</t>
  </si>
  <si>
    <t>pob</t>
  </si>
  <si>
    <t>pob_media</t>
  </si>
  <si>
    <t>pob_suma</t>
  </si>
  <si>
    <t>tb_natalidad</t>
  </si>
  <si>
    <t>tb_mortalidad</t>
  </si>
  <si>
    <t>pcrecimiento_natural</t>
  </si>
  <si>
    <t>grupo</t>
  </si>
  <si>
    <t>&lt;200</t>
  </si>
  <si>
    <t>rural</t>
  </si>
  <si>
    <t>201-1000</t>
  </si>
  <si>
    <t>1001-2000</t>
  </si>
  <si>
    <t>2001-5000</t>
  </si>
  <si>
    <t>intermedio</t>
  </si>
  <si>
    <t>5001-10000</t>
  </si>
  <si>
    <t>10001-20000</t>
  </si>
  <si>
    <t>urbano</t>
  </si>
  <si>
    <t>20001-50000</t>
  </si>
  <si>
    <t>&gt;50000</t>
  </si>
  <si>
    <t>nmun</t>
  </si>
  <si>
    <t>comentario</t>
  </si>
  <si>
    <t>rangos_cra</t>
  </si>
  <si>
    <t>rangos_tam_fin</t>
  </si>
  <si>
    <t>población 1997</t>
  </si>
  <si>
    <t>pob_fin</t>
  </si>
  <si>
    <t>Autor:</t>
  </si>
  <si>
    <t>francisco.ruizg@uclm.es</t>
  </si>
  <si>
    <t>Fuente:</t>
  </si>
  <si>
    <t>INE Web</t>
  </si>
  <si>
    <t>Hojas incluidas</t>
  </si>
  <si>
    <t>Cifras y gráficos anuales de toda la provincia, CLM y España</t>
  </si>
  <si>
    <t>Cifras municipales por años</t>
  </si>
  <si>
    <t>Cifras municipales por 4 quinquenios y 20 años</t>
  </si>
  <si>
    <t>variable</t>
  </si>
  <si>
    <t>Año</t>
  </si>
  <si>
    <t>Defunciones</t>
  </si>
  <si>
    <t>Nacimientos</t>
  </si>
  <si>
    <t>Crecimiento natural</t>
  </si>
  <si>
    <t>CR</t>
  </si>
  <si>
    <t>CLM</t>
  </si>
  <si>
    <t>1996-2016</t>
  </si>
  <si>
    <t>rango_tam_fin</t>
  </si>
  <si>
    <t>rango_cra</t>
  </si>
  <si>
    <t>+</t>
  </si>
  <si>
    <t>0</t>
  </si>
  <si>
    <t>-</t>
  </si>
  <si>
    <t>CRA de 1997-2017</t>
  </si>
  <si>
    <t>=&gt; periodo 1997-2017 es realmente años 1997 a 2016</t>
  </si>
  <si>
    <t>Columnas de las tablas de rangos y municipios</t>
  </si>
  <si>
    <t>columna</t>
  </si>
  <si>
    <t>contenido</t>
  </si>
  <si>
    <t>periodo de tiempo (quinquenio o 20 años)</t>
  </si>
  <si>
    <t>población al final del periodo</t>
  </si>
  <si>
    <t>población media en los padrones del periodo</t>
  </si>
  <si>
    <t>crecimiento natural (nacimientos-defunciones) durante el periodo</t>
  </si>
  <si>
    <t>nacimientos durante el periodo</t>
  </si>
  <si>
    <t>defunciones durante el periodo</t>
  </si>
  <si>
    <t>matrimonios durante el periodo</t>
  </si>
  <si>
    <t>crecimiento natural por 100 hbts</t>
  </si>
  <si>
    <t>tasa bruta de natalidad por 1000 hbts</t>
  </si>
  <si>
    <t>tasa bruta de mortalidad por 1000 hbts</t>
  </si>
  <si>
    <t>municipios_periodo</t>
  </si>
  <si>
    <t>municipios_años</t>
  </si>
  <si>
    <t>Agregados de cifras municipales por quinquenios y rangos de CRA de 20 años</t>
  </si>
  <si>
    <t>Agregados de cifras municipales por quinquenios y rangos de población en 2017</t>
  </si>
  <si>
    <t>CR_años</t>
  </si>
  <si>
    <t>pob_ini</t>
  </si>
  <si>
    <t>1: &gt; +2%</t>
  </si>
  <si>
    <t>2: +1% a +2%</t>
  </si>
  <si>
    <t>3: +0'1% a +1%</t>
  </si>
  <si>
    <t>4: -0'1% a +0'1%</t>
  </si>
  <si>
    <t>5: -1% a -0'1%</t>
  </si>
  <si>
    <t>6: -2% a -1%</t>
  </si>
  <si>
    <t>7: &lt; -2%</t>
  </si>
  <si>
    <t>población al inicio del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</si>
</sst>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"/>
    <numFmt numFmtId="165" formatCode="\+0;\-0"/>
    <numFmt numFmtId="166" formatCode="\+0.00;\-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quotePrefix="1"/>
    <xf numFmtId="0" fontId="2" fillId="0" borderId="0" xfId="1" applyAlignment="1">
      <alignment vertical="center"/>
    </xf>
    <xf numFmtId="0" fontId="1" fillId="0" borderId="0" xfId="0" applyFont="1"/>
    <xf numFmtId="0" fontId="3" fillId="0" borderId="0" xfId="0" applyFont="1"/>
    <xf numFmtId="164" fontId="0" fillId="0" borderId="0" xfId="0" applyNumberFormat="1"/>
    <xf numFmtId="2" fontId="0" fillId="0" borderId="0" xfId="0" quotePrefix="1" applyNumberFormat="1"/>
    <xf numFmtId="2" fontId="0" fillId="0" borderId="0" xfId="0" applyNumberFormat="1"/>
    <xf numFmtId="0" fontId="0" fillId="0" borderId="0" xfId="0" applyAlignment="1">
      <alignment horizontal="right"/>
    </xf>
    <xf numFmtId="15" fontId="0" fillId="0" borderId="0" xfId="0" applyNumberFormat="1" applyAlignment="1">
      <alignment horizontal="left"/>
    </xf>
    <xf numFmtId="17" fontId="2" fillId="0" borderId="0" xfId="1" applyNumberFormat="1"/>
    <xf numFmtId="165" fontId="0" fillId="0" borderId="0" xfId="0" applyNumberFormat="1"/>
    <xf numFmtId="166" fontId="0" fillId="0" borderId="0" xfId="0" applyNumberFormat="1"/>
    <xf numFmtId="166" fontId="0" fillId="0" borderId="0" xfId="0" quotePrefix="1" applyNumberFormat="1"/>
    <xf numFmtId="1" fontId="0" fillId="0" borderId="0" xfId="0" applyNumberFormat="1"/>
  </cellXfs>
  <cellStyles count="2">
    <cellStyle name="Hipervínculo" xfId="1" builtinId="8"/>
    <cellStyle name="Normal" xfId="0" builtinId="0"/>
  </cellStyles>
  <dxfs count="58">
    <dxf>
      <numFmt numFmtId="2" formatCode="0.00"/>
    </dxf>
    <dxf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1" formatCode="0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166" formatCode="\+0.00;\-0.00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165" formatCode="\+0;\-0"/>
      <alignment horizontal="general" vertical="bottom" textRotation="0" wrapText="0" indent="0" justifyLastLine="0" shrinkToFit="0" readingOrder="0"/>
    </dxf>
    <dxf>
      <numFmt numFmtId="164" formatCode="0.0"/>
      <alignment horizontal="general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7"/>
      <tableStyleElement type="headerRow" dxfId="56"/>
      <tableStyleElement type="firstRowStripe" dxfId="55"/>
    </tableStyle>
    <tableStyle name="TableStyleQueryResult" pivot="0" count="3" xr9:uid="{00000000-0011-0000-FFFF-FFFF01000000}">
      <tableStyleElement type="wholeTable" dxfId="54"/>
      <tableStyleElement type="headerRow" dxfId="53"/>
      <tableStyleElement type="firstRowStripe" dxfId="5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Nacimientos y defunciones por años en</a:t>
            </a:r>
            <a:r>
              <a:rPr lang="es-ES" baseline="0"/>
              <a:t> la provincia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CR_años!$I$20</c:f>
              <c:strCache>
                <c:ptCount val="1"/>
                <c:pt idx="0">
                  <c:v>Defunciones</c:v>
                </c:pt>
              </c:strCache>
            </c:strRef>
          </c:tx>
          <c:spPr>
            <a:solidFill>
              <a:srgbClr val="FF0000">
                <a:alpha val="60000"/>
              </a:srgbClr>
            </a:solidFill>
            <a:ln>
              <a:noFill/>
            </a:ln>
            <a:effectLst/>
          </c:spPr>
          <c:cat>
            <c:numRef>
              <c:f>CR_años!$G$21:$G$41</c:f>
              <c:numCache>
                <c:formatCode>General</c:formatCod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</c:numCache>
            </c:numRef>
          </c:cat>
          <c:val>
            <c:numRef>
              <c:f>CR_años!$I$21:$I$41</c:f>
              <c:numCache>
                <c:formatCode>General</c:formatCode>
                <c:ptCount val="21"/>
                <c:pt idx="0">
                  <c:v>4863</c:v>
                </c:pt>
                <c:pt idx="1">
                  <c:v>4684</c:v>
                </c:pt>
                <c:pt idx="2">
                  <c:v>4980</c:v>
                </c:pt>
                <c:pt idx="3">
                  <c:v>5103</c:v>
                </c:pt>
                <c:pt idx="4">
                  <c:v>4746</c:v>
                </c:pt>
                <c:pt idx="5">
                  <c:v>4814</c:v>
                </c:pt>
                <c:pt idx="6">
                  <c:v>5062</c:v>
                </c:pt>
                <c:pt idx="7">
                  <c:v>5060</c:v>
                </c:pt>
                <c:pt idx="8">
                  <c:v>4907</c:v>
                </c:pt>
                <c:pt idx="9">
                  <c:v>5218</c:v>
                </c:pt>
                <c:pt idx="10">
                  <c:v>4852</c:v>
                </c:pt>
                <c:pt idx="11">
                  <c:v>5025</c:v>
                </c:pt>
                <c:pt idx="12">
                  <c:v>5101</c:v>
                </c:pt>
                <c:pt idx="13">
                  <c:v>5000</c:v>
                </c:pt>
                <c:pt idx="14">
                  <c:v>4730</c:v>
                </c:pt>
                <c:pt idx="15">
                  <c:v>5005</c:v>
                </c:pt>
                <c:pt idx="16">
                  <c:v>5305</c:v>
                </c:pt>
                <c:pt idx="17">
                  <c:v>5020</c:v>
                </c:pt>
                <c:pt idx="18">
                  <c:v>5039</c:v>
                </c:pt>
                <c:pt idx="19">
                  <c:v>5602</c:v>
                </c:pt>
                <c:pt idx="20">
                  <c:v>5117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CB-430D-B80D-B02C0A2F05FF}"/>
            </c:ext>
          </c:extLst>
        </c:ser>
        <c:ser>
          <c:idx val="1"/>
          <c:order val="1"/>
          <c:tx>
            <c:strRef>
              <c:f>CR_años!$H$20</c:f>
              <c:strCache>
                <c:ptCount val="1"/>
                <c:pt idx="0">
                  <c:v>Nacimientos</c:v>
                </c:pt>
              </c:strCache>
            </c:strRef>
          </c:tx>
          <c:spPr>
            <a:solidFill>
              <a:srgbClr val="0070C0">
                <a:alpha val="60000"/>
              </a:srgbClr>
            </a:solidFill>
            <a:ln>
              <a:noFill/>
            </a:ln>
            <a:effectLst/>
          </c:spPr>
          <c:cat>
            <c:numRef>
              <c:f>CR_años!$G$21:$G$41</c:f>
              <c:numCache>
                <c:formatCode>General</c:formatCod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</c:numCache>
            </c:numRef>
          </c:cat>
          <c:val>
            <c:numRef>
              <c:f>CR_años!$H$21:$H$41</c:f>
              <c:numCache>
                <c:formatCode>General</c:formatCode>
                <c:ptCount val="21"/>
                <c:pt idx="0">
                  <c:v>4818</c:v>
                </c:pt>
                <c:pt idx="1">
                  <c:v>4788</c:v>
                </c:pt>
                <c:pt idx="2">
                  <c:v>4597</c:v>
                </c:pt>
                <c:pt idx="3">
                  <c:v>4561</c:v>
                </c:pt>
                <c:pt idx="4">
                  <c:v>4480</c:v>
                </c:pt>
                <c:pt idx="5">
                  <c:v>4460</c:v>
                </c:pt>
                <c:pt idx="6">
                  <c:v>4386</c:v>
                </c:pt>
                <c:pt idx="7">
                  <c:v>4523</c:v>
                </c:pt>
                <c:pt idx="8">
                  <c:v>4734</c:v>
                </c:pt>
                <c:pt idx="9">
                  <c:v>4905</c:v>
                </c:pt>
                <c:pt idx="10">
                  <c:v>5141</c:v>
                </c:pt>
                <c:pt idx="11">
                  <c:v>5101</c:v>
                </c:pt>
                <c:pt idx="12">
                  <c:v>5647</c:v>
                </c:pt>
                <c:pt idx="13">
                  <c:v>5290</c:v>
                </c:pt>
                <c:pt idx="14">
                  <c:v>5183</c:v>
                </c:pt>
                <c:pt idx="15">
                  <c:v>5048</c:v>
                </c:pt>
                <c:pt idx="16">
                  <c:v>4889</c:v>
                </c:pt>
                <c:pt idx="17">
                  <c:v>4588</c:v>
                </c:pt>
                <c:pt idx="18">
                  <c:v>4245</c:v>
                </c:pt>
                <c:pt idx="19">
                  <c:v>4325</c:v>
                </c:pt>
                <c:pt idx="20">
                  <c:v>4258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CB-430D-B80D-B02C0A2F05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653920"/>
        <c:axId val="2068256736"/>
      </c:areaChart>
      <c:catAx>
        <c:axId val="2075653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68256736"/>
        <c:crosses val="autoZero"/>
        <c:auto val="1"/>
        <c:lblAlgn val="ctr"/>
        <c:lblOffset val="100"/>
        <c:noMultiLvlLbl val="0"/>
      </c:catAx>
      <c:valAx>
        <c:axId val="2068256736"/>
        <c:scaling>
          <c:orientation val="minMax"/>
          <c:max val="6000"/>
          <c:min val="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75653920"/>
        <c:crosses val="autoZero"/>
        <c:crossBetween val="between"/>
        <c:majorUnit val="25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% anual de crecimiento natural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CR_años!$N$20</c:f>
              <c:strCache>
                <c:ptCount val="1"/>
                <c:pt idx="0">
                  <c:v>CR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numRef>
              <c:f>CR_años!$M$21:$M$41</c:f>
              <c:numCache>
                <c:formatCode>General</c:formatCod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</c:numCache>
            </c:numRef>
          </c:cat>
          <c:val>
            <c:numRef>
              <c:f>CR_años!$N$21:$N$41</c:f>
              <c:numCache>
                <c:formatCode>0.00</c:formatCode>
                <c:ptCount val="21"/>
                <c:pt idx="0">
                  <c:v>-0.01</c:v>
                </c:pt>
                <c:pt idx="1">
                  <c:v>0.02</c:v>
                </c:pt>
                <c:pt idx="2">
                  <c:v>-0.08</c:v>
                </c:pt>
                <c:pt idx="3">
                  <c:v>-0.11</c:v>
                </c:pt>
                <c:pt idx="4">
                  <c:v>-0.06</c:v>
                </c:pt>
                <c:pt idx="5">
                  <c:v>-7.0000000000000007E-2</c:v>
                </c:pt>
                <c:pt idx="6">
                  <c:v>-0.14000000000000001</c:v>
                </c:pt>
                <c:pt idx="7">
                  <c:v>-0.11</c:v>
                </c:pt>
                <c:pt idx="8">
                  <c:v>-0.04</c:v>
                </c:pt>
                <c:pt idx="9">
                  <c:v>-0.06</c:v>
                </c:pt>
                <c:pt idx="10">
                  <c:v>0.06</c:v>
                </c:pt>
                <c:pt idx="11">
                  <c:v>0.01</c:v>
                </c:pt>
                <c:pt idx="12">
                  <c:v>0.1</c:v>
                </c:pt>
                <c:pt idx="13">
                  <c:v>0.05</c:v>
                </c:pt>
                <c:pt idx="14">
                  <c:v>0.09</c:v>
                </c:pt>
                <c:pt idx="15">
                  <c:v>0.01</c:v>
                </c:pt>
                <c:pt idx="16">
                  <c:v>-0.08</c:v>
                </c:pt>
                <c:pt idx="17">
                  <c:v>-0.08</c:v>
                </c:pt>
                <c:pt idx="18">
                  <c:v>-0.15</c:v>
                </c:pt>
                <c:pt idx="19">
                  <c:v>-0.25</c:v>
                </c:pt>
                <c:pt idx="20">
                  <c:v>-0.17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FF-4A6C-87B0-EE29A3E357DA}"/>
            </c:ext>
          </c:extLst>
        </c:ser>
        <c:ser>
          <c:idx val="1"/>
          <c:order val="1"/>
          <c:tx>
            <c:strRef>
              <c:f>CR_años!$O$20</c:f>
              <c:strCache>
                <c:ptCount val="1"/>
                <c:pt idx="0">
                  <c:v>CLM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CR_años!$M$21:$M$41</c:f>
              <c:numCache>
                <c:formatCode>General</c:formatCod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</c:numCache>
            </c:numRef>
          </c:cat>
          <c:val>
            <c:numRef>
              <c:f>CR_años!$O$21:$O$41</c:f>
              <c:numCache>
                <c:formatCode>0.00</c:formatCode>
                <c:ptCount val="21"/>
                <c:pt idx="0">
                  <c:v>-0.01</c:v>
                </c:pt>
                <c:pt idx="1">
                  <c:v>0.03</c:v>
                </c:pt>
                <c:pt idx="2">
                  <c:v>-0.05</c:v>
                </c:pt>
                <c:pt idx="3">
                  <c:v>-0.04</c:v>
                </c:pt>
                <c:pt idx="4">
                  <c:v>0</c:v>
                </c:pt>
                <c:pt idx="5">
                  <c:v>-0.03</c:v>
                </c:pt>
                <c:pt idx="6">
                  <c:v>-0.03</c:v>
                </c:pt>
                <c:pt idx="7">
                  <c:v>0.01</c:v>
                </c:pt>
                <c:pt idx="8">
                  <c:v>0.06</c:v>
                </c:pt>
                <c:pt idx="9">
                  <c:v>0.05</c:v>
                </c:pt>
                <c:pt idx="10">
                  <c:v>0.16</c:v>
                </c:pt>
                <c:pt idx="11">
                  <c:v>0.14000000000000001</c:v>
                </c:pt>
                <c:pt idx="12">
                  <c:v>0.24</c:v>
                </c:pt>
                <c:pt idx="13">
                  <c:v>0.22</c:v>
                </c:pt>
                <c:pt idx="14">
                  <c:v>0.22</c:v>
                </c:pt>
                <c:pt idx="15">
                  <c:v>0.16</c:v>
                </c:pt>
                <c:pt idx="16">
                  <c:v>0.06</c:v>
                </c:pt>
                <c:pt idx="17">
                  <c:v>0.04</c:v>
                </c:pt>
                <c:pt idx="18">
                  <c:v>0</c:v>
                </c:pt>
                <c:pt idx="19">
                  <c:v>-0.08</c:v>
                </c:pt>
                <c:pt idx="20">
                  <c:v>-7.0000000000000007E-2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FF-4A6C-87B0-EE29A3E357DA}"/>
            </c:ext>
          </c:extLst>
        </c:ser>
        <c:ser>
          <c:idx val="2"/>
          <c:order val="2"/>
          <c:tx>
            <c:strRef>
              <c:f>CR_años!$P$20</c:f>
              <c:strCache>
                <c:ptCount val="1"/>
                <c:pt idx="0">
                  <c:v>ESPAÑA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CR_años!$M$21:$M$41</c:f>
              <c:numCache>
                <c:formatCode>General</c:formatCod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</c:numCache>
            </c:numRef>
          </c:cat>
          <c:val>
            <c:numRef>
              <c:f>CR_años!$P$21:$P$41</c:f>
              <c:numCache>
                <c:formatCode>0.00</c:formatCode>
                <c:ptCount val="21"/>
                <c:pt idx="0">
                  <c:v>0.03</c:v>
                </c:pt>
                <c:pt idx="1">
                  <c:v>0.05</c:v>
                </c:pt>
                <c:pt idx="2">
                  <c:v>0.01</c:v>
                </c:pt>
                <c:pt idx="3">
                  <c:v>0.02</c:v>
                </c:pt>
                <c:pt idx="4">
                  <c:v>0.09</c:v>
                </c:pt>
                <c:pt idx="5">
                  <c:v>0.11</c:v>
                </c:pt>
                <c:pt idx="6">
                  <c:v>0.12</c:v>
                </c:pt>
                <c:pt idx="7">
                  <c:v>0.13</c:v>
                </c:pt>
                <c:pt idx="8">
                  <c:v>0.19</c:v>
                </c:pt>
                <c:pt idx="9">
                  <c:v>0.18</c:v>
                </c:pt>
                <c:pt idx="10">
                  <c:v>0.25</c:v>
                </c:pt>
                <c:pt idx="11">
                  <c:v>0.24</c:v>
                </c:pt>
                <c:pt idx="12">
                  <c:v>0.28999999999999998</c:v>
                </c:pt>
                <c:pt idx="13">
                  <c:v>0.24</c:v>
                </c:pt>
                <c:pt idx="14">
                  <c:v>0.22</c:v>
                </c:pt>
                <c:pt idx="15">
                  <c:v>0.18</c:v>
                </c:pt>
                <c:pt idx="16">
                  <c:v>0.11</c:v>
                </c:pt>
                <c:pt idx="17">
                  <c:v>7.0000000000000007E-2</c:v>
                </c:pt>
                <c:pt idx="18">
                  <c:v>7.0000000000000007E-2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FF-4A6C-87B0-EE29A3E357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0749520"/>
        <c:axId val="2068046192"/>
      </c:lineChart>
      <c:catAx>
        <c:axId val="260749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68046192"/>
        <c:crosses val="autoZero"/>
        <c:auto val="1"/>
        <c:lblAlgn val="ctr"/>
        <c:lblOffset val="100"/>
        <c:noMultiLvlLbl val="0"/>
      </c:catAx>
      <c:valAx>
        <c:axId val="2068046192"/>
        <c:scaling>
          <c:orientation val="minMax"/>
          <c:max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60749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</xdr:colOff>
      <xdr:row>1</xdr:row>
      <xdr:rowOff>9525</xdr:rowOff>
    </xdr:from>
    <xdr:to>
      <xdr:col>10</xdr:col>
      <xdr:colOff>1095375</xdr:colOff>
      <xdr:row>17</xdr:row>
      <xdr:rowOff>9525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5EE9E63-4534-43D0-B547-DD02150AEB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581025</xdr:colOff>
      <xdr:row>1</xdr:row>
      <xdr:rowOff>14286</xdr:rowOff>
    </xdr:from>
    <xdr:to>
      <xdr:col>19</xdr:col>
      <xdr:colOff>619125</xdr:colOff>
      <xdr:row>17</xdr:row>
      <xdr:rowOff>171449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009C61D-36B8-44F9-BCD2-940D67C7AA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div/dipucr_despoblacion/datos/mov_nat/cr_ine_mov_n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datos"/>
      <sheetName val="provincia=&gt;"/>
      <sheetName val="CR_mov_nat_años"/>
      <sheetName val="rangos=&gt;"/>
      <sheetName val="rangos_graficos"/>
      <sheetName val="rangos_cra"/>
      <sheetName val="rangos_tam_fin"/>
      <sheetName val="rangos_tam_med"/>
      <sheetName val="municipios=&gt;"/>
      <sheetName val="mov_nat_quinquenios"/>
      <sheetName val="mov_nat_20años"/>
      <sheetName val="mov_nat_años"/>
      <sheetName val="auxiliares=&gt;"/>
      <sheetName val="cra_medio"/>
      <sheetName val="pob_media"/>
      <sheetName val="pob_años"/>
      <sheetName val="agregados"/>
      <sheetName val="tagregados"/>
      <sheetName val="municipios"/>
      <sheetName val="escala_cra"/>
      <sheetName val="escala_tam"/>
      <sheetName val="periodos"/>
      <sheetName val="años"/>
    </sheetNames>
    <sheetDataSet>
      <sheetData sheetId="0"/>
      <sheetData sheetId="1"/>
      <sheetData sheetId="2">
        <row r="20">
          <cell r="H20" t="str">
            <v>Nacimientos</v>
          </cell>
          <cell r="I20" t="str">
            <v>Defunciones</v>
          </cell>
          <cell r="N20" t="str">
            <v>CR</v>
          </cell>
          <cell r="O20" t="str">
            <v>CLM</v>
          </cell>
          <cell r="P20" t="str">
            <v>ESPAÑA</v>
          </cell>
        </row>
        <row r="21">
          <cell r="G21">
            <v>1996</v>
          </cell>
          <cell r="H21">
            <v>4818</v>
          </cell>
          <cell r="I21">
            <v>4863</v>
          </cell>
          <cell r="M21">
            <v>1996</v>
          </cell>
          <cell r="N21">
            <v>-9.4010094595047278E-3</v>
          </cell>
          <cell r="O21">
            <v>-5.0218127693019811E-3</v>
          </cell>
          <cell r="P21">
            <v>2.8175373689852633E-2</v>
          </cell>
        </row>
        <row r="22">
          <cell r="G22">
            <v>1997</v>
          </cell>
          <cell r="H22">
            <v>4788</v>
          </cell>
          <cell r="I22">
            <v>4684</v>
          </cell>
          <cell r="M22">
            <v>1997</v>
          </cell>
          <cell r="N22">
            <v>2.1707503908394443E-2</v>
          </cell>
          <cell r="O22">
            <v>2.9336870088407175E-2</v>
          </cell>
          <cell r="P22">
            <v>4.9075677692758113E-2</v>
          </cell>
        </row>
        <row r="23">
          <cell r="G23">
            <v>1998</v>
          </cell>
          <cell r="H23">
            <v>4597</v>
          </cell>
          <cell r="I23">
            <v>4980</v>
          </cell>
          <cell r="M23">
            <v>1998</v>
          </cell>
          <cell r="N23">
            <v>-7.9879200957716098E-2</v>
          </cell>
          <cell r="O23">
            <v>-4.8771903654221835E-2</v>
          </cell>
          <cell r="P23">
            <v>1.1748277423250996E-2</v>
          </cell>
        </row>
        <row r="24">
          <cell r="G24">
            <v>1999</v>
          </cell>
          <cell r="H24">
            <v>4561</v>
          </cell>
          <cell r="I24">
            <v>5103</v>
          </cell>
          <cell r="M24">
            <v>1999</v>
          </cell>
          <cell r="N24">
            <v>-0.11313185287849592</v>
          </cell>
          <cell r="O24">
            <v>-3.852394770243759E-2</v>
          </cell>
          <cell r="P24">
            <v>2.2456504824616273E-2</v>
          </cell>
        </row>
        <row r="25">
          <cell r="G25">
            <v>2000</v>
          </cell>
          <cell r="H25">
            <v>4480</v>
          </cell>
          <cell r="I25">
            <v>4746</v>
          </cell>
          <cell r="M25">
            <v>2000</v>
          </cell>
          <cell r="N25">
            <v>-5.5808137497823117E-2</v>
          </cell>
          <cell r="O25">
            <v>-1.6721819841418295E-3</v>
          </cell>
          <cell r="P25">
            <v>9.1953560945536597E-2</v>
          </cell>
        </row>
        <row r="26">
          <cell r="G26">
            <v>2001</v>
          </cell>
          <cell r="H26">
            <v>4460</v>
          </cell>
          <cell r="I26">
            <v>4814</v>
          </cell>
          <cell r="M26">
            <v>2001</v>
          </cell>
          <cell r="N26">
            <v>-7.3968669880333765E-2</v>
          </cell>
          <cell r="O26">
            <v>-2.615305634644649E-2</v>
          </cell>
          <cell r="P26">
            <v>0.11248188759243707</v>
          </cell>
        </row>
        <row r="27">
          <cell r="G27">
            <v>2002</v>
          </cell>
          <cell r="H27">
            <v>4386</v>
          </cell>
          <cell r="I27">
            <v>5062</v>
          </cell>
          <cell r="M27">
            <v>2002</v>
          </cell>
          <cell r="N27">
            <v>-0.1395719518187713</v>
          </cell>
          <cell r="O27">
            <v>-2.5813142031763547E-2</v>
          </cell>
          <cell r="P27">
            <v>0.12005384401040828</v>
          </cell>
        </row>
        <row r="28">
          <cell r="G28">
            <v>2003</v>
          </cell>
          <cell r="H28">
            <v>4523</v>
          </cell>
          <cell r="I28">
            <v>5060</v>
          </cell>
          <cell r="M28">
            <v>2003</v>
          </cell>
          <cell r="N28">
            <v>-0.11011544692107371</v>
          </cell>
          <cell r="O28">
            <v>1.2060925849537973E-2</v>
          </cell>
          <cell r="P28">
            <v>0.13356020910051303</v>
          </cell>
        </row>
        <row r="29">
          <cell r="G29">
            <v>2004</v>
          </cell>
          <cell r="H29">
            <v>4734</v>
          </cell>
          <cell r="I29">
            <v>4907</v>
          </cell>
          <cell r="M29">
            <v>2004</v>
          </cell>
          <cell r="N29">
            <v>-3.5097400357871678E-2</v>
          </cell>
          <cell r="O29">
            <v>5.7548322471808612E-2</v>
          </cell>
          <cell r="P29">
            <v>0.19134590641479754</v>
          </cell>
        </row>
        <row r="30">
          <cell r="G30">
            <v>2005</v>
          </cell>
          <cell r="H30">
            <v>4905</v>
          </cell>
          <cell r="I30">
            <v>5218</v>
          </cell>
          <cell r="M30">
            <v>2005</v>
          </cell>
          <cell r="N30">
            <v>-6.2592488901331761E-2</v>
          </cell>
          <cell r="O30">
            <v>5.1671349107785147E-2</v>
          </cell>
          <cell r="P30">
            <v>0.17913995320179571</v>
          </cell>
        </row>
        <row r="31">
          <cell r="G31">
            <v>2006</v>
          </cell>
          <cell r="H31">
            <v>5141</v>
          </cell>
          <cell r="I31">
            <v>4852</v>
          </cell>
          <cell r="M31">
            <v>2006</v>
          </cell>
          <cell r="N31">
            <v>5.7017266959184451E-2</v>
          </cell>
          <cell r="O31">
            <v>0.16110659998830384</v>
          </cell>
          <cell r="P31">
            <v>0.24934373339538798</v>
          </cell>
        </row>
        <row r="32">
          <cell r="G32">
            <v>2007</v>
          </cell>
          <cell r="H32">
            <v>5101</v>
          </cell>
          <cell r="I32">
            <v>5025</v>
          </cell>
          <cell r="M32">
            <v>2007</v>
          </cell>
          <cell r="N32">
            <v>1.4898396854085939E-2</v>
          </cell>
          <cell r="O32">
            <v>0.13801620792756192</v>
          </cell>
          <cell r="P32">
            <v>0.23708905454351328</v>
          </cell>
        </row>
        <row r="33">
          <cell r="G33">
            <v>2008</v>
          </cell>
          <cell r="H33">
            <v>5647</v>
          </cell>
          <cell r="I33">
            <v>5101</v>
          </cell>
          <cell r="M33">
            <v>2008</v>
          </cell>
          <cell r="N33">
            <v>0.10452901637429815</v>
          </cell>
          <cell r="O33">
            <v>0.23841221672947963</v>
          </cell>
          <cell r="P33">
            <v>0.28912759358532991</v>
          </cell>
        </row>
        <row r="34">
          <cell r="G34">
            <v>2009</v>
          </cell>
          <cell r="H34">
            <v>5290</v>
          </cell>
          <cell r="I34">
            <v>5000</v>
          </cell>
          <cell r="M34">
            <v>2009</v>
          </cell>
          <cell r="N34">
            <v>5.4999971551738899E-2</v>
          </cell>
          <cell r="O34">
            <v>0.21866004776792333</v>
          </cell>
          <cell r="P34">
            <v>0.23545213370687978</v>
          </cell>
        </row>
        <row r="35">
          <cell r="G35">
            <v>2010</v>
          </cell>
          <cell r="H35">
            <v>5183</v>
          </cell>
          <cell r="I35">
            <v>4730</v>
          </cell>
          <cell r="M35">
            <v>2010</v>
          </cell>
          <cell r="N35">
            <v>8.5560002493139289E-2</v>
          </cell>
          <cell r="O35">
            <v>0.21640575817550084</v>
          </cell>
          <cell r="P35">
            <v>0.22230052760859281</v>
          </cell>
        </row>
        <row r="36">
          <cell r="G36">
            <v>2011</v>
          </cell>
          <cell r="H36">
            <v>5048</v>
          </cell>
          <cell r="I36">
            <v>5005</v>
          </cell>
          <cell r="M36">
            <v>2011</v>
          </cell>
          <cell r="N36">
            <v>8.1105295421323824E-3</v>
          </cell>
          <cell r="O36">
            <v>0.15652374518633944</v>
          </cell>
          <cell r="P36">
            <v>0.17818843299645123</v>
          </cell>
        </row>
        <row r="37">
          <cell r="G37">
            <v>2012</v>
          </cell>
          <cell r="H37">
            <v>4889</v>
          </cell>
          <cell r="I37">
            <v>5305</v>
          </cell>
          <cell r="M37">
            <v>2012</v>
          </cell>
          <cell r="N37">
            <v>-7.8453559641678439E-2</v>
          </cell>
          <cell r="O37">
            <v>6.2727156192975281E-2</v>
          </cell>
          <cell r="P37">
            <v>0.10937829026909611</v>
          </cell>
        </row>
        <row r="38">
          <cell r="G38">
            <v>2013</v>
          </cell>
          <cell r="H38">
            <v>4588</v>
          </cell>
          <cell r="I38">
            <v>5020</v>
          </cell>
          <cell r="M38">
            <v>2013</v>
          </cell>
          <cell r="N38">
            <v>-8.2291670635208009E-2</v>
          </cell>
          <cell r="O38">
            <v>3.9980999505949202E-2</v>
          </cell>
          <cell r="P38">
            <v>7.4891072594159697E-2</v>
          </cell>
        </row>
        <row r="39">
          <cell r="G39">
            <v>2014</v>
          </cell>
          <cell r="H39">
            <v>4245</v>
          </cell>
          <cell r="I39">
            <v>5039</v>
          </cell>
          <cell r="M39">
            <v>2014</v>
          </cell>
          <cell r="N39">
            <v>-0.15280603064203557</v>
          </cell>
          <cell r="O39">
            <v>6.2541764668804238E-4</v>
          </cell>
          <cell r="P39">
            <v>6.7915521173532237E-2</v>
          </cell>
        </row>
        <row r="40">
          <cell r="G40">
            <v>2015</v>
          </cell>
          <cell r="H40">
            <v>4325</v>
          </cell>
          <cell r="I40">
            <v>5602</v>
          </cell>
          <cell r="M40">
            <v>2015</v>
          </cell>
          <cell r="N40">
            <v>-0.24858237965556657</v>
          </cell>
          <cell r="O40">
            <v>-8.2993758228352907E-2</v>
          </cell>
          <cell r="P40">
            <v>-4.8858556452287868E-3</v>
          </cell>
        </row>
        <row r="41">
          <cell r="G41">
            <v>2016</v>
          </cell>
          <cell r="H41">
            <v>4258</v>
          </cell>
          <cell r="I41">
            <v>5117</v>
          </cell>
          <cell r="M41">
            <v>2016</v>
          </cell>
          <cell r="N41">
            <v>-0.16946544404286534</v>
          </cell>
          <cell r="O41">
            <v>-6.6221565013462325E-2</v>
          </cell>
          <cell r="P41">
            <v>-6.0141321796436387E-5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4" xr16:uid="{2903B84B-E67A-4C0D-83EF-2C9980FF282C}" autoFormatId="16" applyNumberFormats="0" applyBorderFormats="0" applyFontFormats="0" applyPatternFormats="0" applyAlignmentFormats="0" applyWidthHeightFormats="0">
  <queryTableRefresh nextId="16">
    <queryTableFields count="5">
      <queryTableField id="3" name="año" tableColumnId="3"/>
      <queryTableField id="12" name="variable" tableColumnId="12"/>
      <queryTableField id="13" name="CIUDAD REAL" tableColumnId="13"/>
      <queryTableField id="14" name="CASTILLA-LA MANCHA" tableColumnId="14"/>
      <queryTableField id="15" name="ESPAÑA" tableColumnId="15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17" xr16:uid="{0F99B907-8491-48BD-9DDB-2FEB672E527C}" autoFormatId="16" applyNumberFormats="0" applyBorderFormats="0" applyFontFormats="0" applyPatternFormats="0" applyAlignmentFormats="0" applyWidthHeightFormats="0">
  <queryTableRefresh nextId="44">
    <queryTableFields count="13">
      <queryTableField id="42" name="rango_tam_fin" tableColumnId="17"/>
      <queryTableField id="4" name="grupo" tableColumnId="4"/>
      <queryTableField id="5" name="nmun" tableColumnId="5"/>
      <queryTableField id="1" name="periodo" tableColumnId="1"/>
      <queryTableField id="40" name="pob_fin" tableColumnId="3"/>
      <queryTableField id="25" name="pob_media" tableColumnId="14"/>
      <queryTableField id="6" name="crecimiento_natural" tableColumnId="6"/>
      <queryTableField id="7" name="nacimientos" tableColumnId="7"/>
      <queryTableField id="8" name="defunciones" tableColumnId="8"/>
      <queryTableField id="9" name="matrimonios" tableColumnId="9"/>
      <queryTableField id="13" name="pcrecimiento_natural" tableColumnId="13"/>
      <queryTableField id="11" name="tb_natalidad" tableColumnId="11"/>
      <queryTableField id="12" name="tb_mortalidad" tableColumnId="12"/>
    </queryTableFields>
    <queryTableDeletedFields count="3">
      <deletedField name="pob_suma"/>
      <deletedField name="año_ini"/>
      <deletedField name="año_fin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0" xr16:uid="{00000000-0016-0000-0100-000000000000}" autoFormatId="0" applyNumberFormats="0" applyBorderFormats="0" applyFontFormats="1" applyPatternFormats="1" applyAlignmentFormats="0" applyWidthHeightFormats="0">
  <queryTableRefresh preserveSortFilterLayout="0" nextId="16">
    <queryTableFields count="12">
      <queryTableField id="1" name="codine" tableColumnId="2"/>
      <queryTableField id="2" name="municipio" tableColumnId="3"/>
      <queryTableField id="3" name="periodo" tableColumnId="4"/>
      <queryTableField id="4" name="pob_fin" tableColumnId="5"/>
      <queryTableField id="5" name="pob_media" tableColumnId="6"/>
      <queryTableField id="6" name="crecimiento_natural" tableColumnId="7"/>
      <queryTableField id="7" name="nacimientos" tableColumnId="8"/>
      <queryTableField id="8" name="defunciones" tableColumnId="9"/>
      <queryTableField id="9" name="matrimonios" tableColumnId="10"/>
      <queryTableField id="10" name="pcrecimiento_natural" tableColumnId="11"/>
      <queryTableField id="11" name="tb_natalidad" tableColumnId="12"/>
      <queryTableField id="12" name="tb_mortalidad" tableColumnId="13"/>
    </queryTableFields>
    <queryTableDeletedFields count="3">
      <deletedField name="pob_suma"/>
      <deletedField name="año_ini"/>
      <deletedField name="año_fin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9" xr16:uid="{00000000-0016-0000-0300-000002000000}" autoFormatId="0" applyNumberFormats="0" applyBorderFormats="0" applyFontFormats="1" applyPatternFormats="1" applyAlignmentFormats="0" applyWidthHeightFormats="0">
  <queryTableRefresh preserveSortFilterLayout="0" nextId="12">
    <queryTableFields count="11">
      <queryTableField id="1" name="codine" tableColumnId="12"/>
      <queryTableField id="2" name="municipio" tableColumnId="13"/>
      <queryTableField id="3" name="año" tableColumnId="14"/>
      <queryTableField id="4" name="pob" tableColumnId="15"/>
      <queryTableField id="5" name="crecimiento_natural" tableColumnId="16"/>
      <queryTableField id="6" name="nacimientos" tableColumnId="17"/>
      <queryTableField id="7" name="defunciones" tableColumnId="18"/>
      <queryTableField id="8" name="matrimonios" tableColumnId="19"/>
      <queryTableField id="9" name="tb_natalidad" tableColumnId="20"/>
      <queryTableField id="10" name="tb_mortalidad" tableColumnId="21"/>
      <queryTableField id="11" name="pcrecimiento_natural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820E9914-D76F-424F-82E7-DCD7FB81B438}" name="CR_mov_nat_años" displayName="CR_mov_nat_años" ref="A1:E169" tableType="queryTable" totalsRowShown="0">
  <autoFilter ref="A1:E169" xr:uid="{1669392F-46A2-486D-8258-C41E2DFD81E2}"/>
  <tableColumns count="5">
    <tableColumn id="3" xr3:uid="{DAA024B8-E134-4AB0-AEED-A0839E9A5611}" uniqueName="3" name="año" queryTableFieldId="3"/>
    <tableColumn id="12" xr3:uid="{D349CECC-FB4B-4E12-8018-A29E761066E3}" uniqueName="12" name="variable" queryTableFieldId="12" dataDxfId="51"/>
    <tableColumn id="13" xr3:uid="{C4FA82AE-5F66-46E4-87C5-D8418BD6D9AF}" uniqueName="13" name="CIUDAD REAL" queryTableFieldId="13"/>
    <tableColumn id="14" xr3:uid="{A70894E5-48BB-415F-B711-879E8BAB9F81}" uniqueName="14" name="CASTILLA-LA MANCHA" queryTableFieldId="14"/>
    <tableColumn id="15" xr3:uid="{1E92B7E6-08C7-4771-86D1-679730E02359}" uniqueName="15" name="ESPAÑA" queryTableFieldId="1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FCDE00BC-3D15-42C4-9D8F-6C3E97CA2126}" name="rangos_cra" displayName="rangos_cra" ref="A1:N36" totalsRowShown="0" headerRowDxfId="0" dataDxfId="1">
  <autoFilter ref="A1:N36" xr:uid="{AA226B42-440E-483E-B0E0-31388B234331}"/>
  <tableColumns count="14">
    <tableColumn id="18" xr3:uid="{194FFDA2-35BB-42A9-AB09-9782CD883F51}" name="rango_cra" dataDxfId="50"/>
    <tableColumn id="4" xr3:uid="{562A5B97-0959-483B-A482-ED15022DC187}" name="grupo" dataDxfId="49"/>
    <tableColumn id="5" xr3:uid="{4F745EB9-5BF7-4155-A59B-CED6AC00C83A}" name="nmun"/>
    <tableColumn id="1" xr3:uid="{68D37483-99FE-4B86-BA6E-302CE5D48B45}" name="periodo" dataDxfId="48"/>
    <tableColumn id="2" xr3:uid="{FDA087D6-C552-4C65-9E9E-93D5F6E72328}" name="pob_ini"/>
    <tableColumn id="3" xr3:uid="{98883320-9DA2-4894-8D47-2D37AB7AFF26}" name="pob_fin"/>
    <tableColumn id="14" xr3:uid="{56CC34AC-415D-47B9-8CE8-F63C83B6ACE4}" name="pob_media" dataDxfId="5"/>
    <tableColumn id="6" xr3:uid="{AE536C57-04EF-420D-BB0F-8B223A8DCDFC}" name="crecimiento_natural" dataDxfId="47"/>
    <tableColumn id="7" xr3:uid="{33CD9FF8-3CCF-45FF-ACCC-8F3B5D5F510C}" name="nacimientos" dataDxfId="46"/>
    <tableColumn id="8" xr3:uid="{F9FEEF71-6747-4B55-8E24-098FD308BABD}" name="defunciones" dataDxfId="45"/>
    <tableColumn id="9" xr3:uid="{796A0B81-E44D-4D42-A3DF-20415744FC51}" name="matrimonios" dataDxfId="44"/>
    <tableColumn id="13" xr3:uid="{3A2FED6F-2FA0-47CB-BA86-B38B331E50E6}" name="pcrecimiento_natural" dataDxfId="4"/>
    <tableColumn id="11" xr3:uid="{2CEC1E89-ADE0-450B-AE14-E868F1F0D35E}" name="tb_natalidad" dataDxfId="3"/>
    <tableColumn id="12" xr3:uid="{4016CEE1-33F9-4D83-AEF2-AC2E55F3C7DA}" name="tb_mortalidad" dataDxfId="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D7A9793C-BCDC-445B-96F0-2FFF8DAA8FBC}" name="rangos_tam_fin" displayName="rangos_tam_fin" ref="A1:M41" tableType="queryTable" totalsRowShown="0">
  <autoFilter ref="A1:M41" xr:uid="{AA226B42-440E-483E-B0E0-31388B234331}"/>
  <tableColumns count="13">
    <tableColumn id="17" xr3:uid="{1797CEBF-A643-4875-B15F-008FA9CDE1A7}" uniqueName="17" name="rango_tam_fin" queryTableFieldId="42" dataDxfId="43"/>
    <tableColumn id="4" xr3:uid="{2A10B237-242A-454D-B5BC-18F564C39F04}" uniqueName="4" name="grupo" queryTableFieldId="4" dataDxfId="42"/>
    <tableColumn id="5" xr3:uid="{7745642D-571F-454B-B95C-7C32E97570C6}" uniqueName="5" name="nmun" queryTableFieldId="5"/>
    <tableColumn id="1" xr3:uid="{E28BAB75-89F6-4622-A301-ED12120AEF44}" uniqueName="1" name="periodo" queryTableFieldId="1" dataDxfId="41"/>
    <tableColumn id="3" xr3:uid="{58579AD1-918B-499A-A4DC-D1079ECCAE10}" uniqueName="3" name="pob_fin" queryTableFieldId="40"/>
    <tableColumn id="14" xr3:uid="{B2D42CD9-5957-4891-8CCF-09F69E3F2663}" uniqueName="14" name="pob_media" queryTableFieldId="25" dataDxfId="40"/>
    <tableColumn id="6" xr3:uid="{A2C3B509-3E91-4C1D-A8E1-E74740588AAF}" uniqueName="6" name="crecimiento_natural" queryTableFieldId="6" dataDxfId="39"/>
    <tableColumn id="7" xr3:uid="{BBFE9CE1-9CFA-4697-B12F-5FD455152C67}" uniqueName="7" name="nacimientos" queryTableFieldId="7" dataDxfId="38"/>
    <tableColumn id="8" xr3:uid="{9912283E-EA89-463E-8294-9D612C163490}" uniqueName="8" name="defunciones" queryTableFieldId="8" dataDxfId="37"/>
    <tableColumn id="9" xr3:uid="{0BFD5713-3E22-4040-A212-9FCE0330AB5E}" uniqueName="9" name="matrimonios" queryTableFieldId="9" dataDxfId="36"/>
    <tableColumn id="13" xr3:uid="{38E93ADB-7B47-43AA-84F8-7416CE9C0540}" uniqueName="13" name="pcrecimiento_natural" queryTableFieldId="13" dataDxfId="35"/>
    <tableColumn id="11" xr3:uid="{D35A0E03-65D9-446D-A910-BFECA9E68E34}" uniqueName="11" name="tb_natalidad" queryTableFieldId="11" dataDxfId="34"/>
    <tableColumn id="12" xr3:uid="{214908C2-EF6F-44B1-A82F-E73A60EE03ED}" uniqueName="12" name="tb_mortalidad" queryTableFieldId="12" dataDxfId="3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mov_nat_quinquenios" displayName="mov_nat_quinquenios" ref="A1:L526" tableType="queryTable" totalsRowShown="0" headerRowDxfId="32" dataDxfId="31">
  <autoFilter ref="A1:L526" xr:uid="{FA9E5647-819E-4BE4-A4ED-CAE32D2B75B3}"/>
  <tableColumns count="12">
    <tableColumn id="2" xr3:uid="{8A0B21D6-45A5-4B58-AC16-87F3511562A4}" uniqueName="2" name="codine" queryTableFieldId="1" dataDxfId="30"/>
    <tableColumn id="3" xr3:uid="{E924DCC1-2449-484E-A45A-98D6F565184A}" uniqueName="3" name="municipio" queryTableFieldId="2" dataDxfId="29"/>
    <tableColumn id="4" xr3:uid="{4CCAC773-D684-47B9-BA65-1082989A9A0D}" uniqueName="4" name="periodo" queryTableFieldId="3" dataDxfId="28"/>
    <tableColumn id="5" xr3:uid="{B835C277-4164-4323-AE6E-E59A81F7579B}" uniqueName="5" name="pob_fin" queryTableFieldId="4" dataDxfId="27"/>
    <tableColumn id="6" xr3:uid="{C56C3DF0-9E54-4EAB-B302-755E765EBB08}" uniqueName="6" name="pob_media" queryTableFieldId="5" dataDxfId="26"/>
    <tableColumn id="7" xr3:uid="{D967A59E-325C-4C36-B182-E330805E09E9}" uniqueName="7" name="crecimiento_natural" queryTableFieldId="6" dataDxfId="25"/>
    <tableColumn id="8" xr3:uid="{54C6FF80-AB8F-4990-8171-4A6F72BB12B8}" uniqueName="8" name="nacimientos" queryTableFieldId="7" dataDxfId="24"/>
    <tableColumn id="9" xr3:uid="{5C96B00B-DDD4-4820-A524-754136C50FD5}" uniqueName="9" name="defunciones" queryTableFieldId="8" dataDxfId="23"/>
    <tableColumn id="10" xr3:uid="{701FB615-582E-49AA-B5A3-439822B6670A}" uniqueName="10" name="matrimonios" queryTableFieldId="9" dataDxfId="22"/>
    <tableColumn id="11" xr3:uid="{CF70869A-67E0-4C6B-97E4-4B0566555777}" uniqueName="11" name="pcrecimiento_natural" queryTableFieldId="10" dataDxfId="21"/>
    <tableColumn id="12" xr3:uid="{DB0BF755-9533-4972-9FA7-EC09CE12425A}" uniqueName="12" name="tb_natalidad" queryTableFieldId="11" dataDxfId="20"/>
    <tableColumn id="13" xr3:uid="{89C493DD-7B41-408C-9581-032DFAF655F2}" uniqueName="13" name="tb_mortalidad" queryTableFieldId="12" dataDxfId="19"/>
  </tableColumns>
  <tableStyleInfo name="TableStyleQueryResult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mov_nat_años" displayName="mov_nat_años" ref="A1:K2200" tableType="queryTable" totalsRowShown="0" headerRowDxfId="18" dataDxfId="17">
  <autoFilter ref="A1:K2200" xr:uid="{40A61837-4A17-4BD6-AE7E-2BE9BF607A9E}"/>
  <tableColumns count="11">
    <tableColumn id="12" xr3:uid="{9D07FDB5-7160-4FA9-A251-9EF1E85C0F92}" uniqueName="12" name="codine" queryTableFieldId="1" dataDxfId="16"/>
    <tableColumn id="13" xr3:uid="{C13B8AB1-380F-41E9-B030-B41C4F04EC7B}" uniqueName="13" name="municipio" queryTableFieldId="2" dataDxfId="15"/>
    <tableColumn id="14" xr3:uid="{F08BFBAE-667A-44BD-BCF6-4029B30EF343}" uniqueName="14" name="año" queryTableFieldId="3" dataDxfId="14"/>
    <tableColumn id="15" xr3:uid="{35C89E82-920E-4341-8ED4-C06E49079FD9}" uniqueName="15" name="pob" queryTableFieldId="4" dataDxfId="13"/>
    <tableColumn id="16" xr3:uid="{565150FD-1317-4EFB-B85B-0A96BFAB078E}" uniqueName="16" name="crecimiento_natural" queryTableFieldId="5" dataDxfId="12"/>
    <tableColumn id="17" xr3:uid="{18272C9B-3E10-42B2-8A76-9A8E4C4A0806}" uniqueName="17" name="nacimientos" queryTableFieldId="6" dataDxfId="11"/>
    <tableColumn id="18" xr3:uid="{98699187-01D8-4D53-87D6-91B02BF33562}" uniqueName="18" name="defunciones" queryTableFieldId="7" dataDxfId="10"/>
    <tableColumn id="19" xr3:uid="{033401B4-9B38-463B-A9BF-73F8EAD41C52}" uniqueName="19" name="matrimonios" queryTableFieldId="8" dataDxfId="9"/>
    <tableColumn id="20" xr3:uid="{9A9917C0-AFC6-4AEE-B934-E8F9C9BD2D9F}" uniqueName="20" name="tb_natalidad" queryTableFieldId="9" dataDxfId="8"/>
    <tableColumn id="21" xr3:uid="{18A071EC-5EE7-470A-96BD-6417BE85ABF1}" uniqueName="21" name="tb_mortalidad" queryTableFieldId="10" dataDxfId="7"/>
    <tableColumn id="22" xr3:uid="{14D29023-48C6-4558-8256-7E9DB1AFA445}" uniqueName="22" name="pcrecimiento_natural" queryTableFieldId="11" dataDxfId="6"/>
  </tableColumns>
  <tableStyleInfo name="TableStyleQueryResul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francisco.ruizg@uclm.es" TargetMode="External"/><Relationship Id="rId1" Type="http://schemas.openxmlformats.org/officeDocument/2006/relationships/hyperlink" Target="http://www.ine.es/dynt3/inebase/es/index.htm?padre=3413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tabSelected="1" workbookViewId="0">
      <selection activeCell="B2" sqref="B2"/>
    </sheetView>
  </sheetViews>
  <sheetFormatPr baseColWidth="10" defaultRowHeight="15" x14ac:dyDescent="0.25"/>
  <cols>
    <col min="1" max="1" width="21" customWidth="1"/>
    <col min="2" max="2" width="76.140625" customWidth="1"/>
    <col min="3" max="3" width="16.85546875" customWidth="1"/>
  </cols>
  <sheetData>
    <row r="1" spans="1:3" x14ac:dyDescent="0.25">
      <c r="A1" s="8" t="s">
        <v>110</v>
      </c>
      <c r="B1" t="s">
        <v>111</v>
      </c>
    </row>
    <row r="2" spans="1:3" x14ac:dyDescent="0.25">
      <c r="A2" s="8" t="s">
        <v>112</v>
      </c>
      <c r="B2" s="9">
        <v>43783</v>
      </c>
    </row>
    <row r="3" spans="1:3" x14ac:dyDescent="0.25">
      <c r="A3" s="8" t="s">
        <v>257</v>
      </c>
      <c r="B3" s="10" t="s">
        <v>258</v>
      </c>
    </row>
    <row r="5" spans="1:3" x14ac:dyDescent="0.25">
      <c r="A5" s="3" t="s">
        <v>106</v>
      </c>
    </row>
    <row r="6" spans="1:3" x14ac:dyDescent="0.25">
      <c r="A6" t="s">
        <v>232</v>
      </c>
    </row>
    <row r="8" spans="1:3" x14ac:dyDescent="0.25">
      <c r="A8" s="8" t="s">
        <v>259</v>
      </c>
      <c r="B8" t="s">
        <v>260</v>
      </c>
    </row>
    <row r="9" spans="1:3" x14ac:dyDescent="0.25">
      <c r="B9" s="2" t="s">
        <v>107</v>
      </c>
    </row>
    <row r="11" spans="1:3" x14ac:dyDescent="0.25">
      <c r="A11" s="3" t="s">
        <v>261</v>
      </c>
    </row>
    <row r="12" spans="1:3" x14ac:dyDescent="0.25">
      <c r="A12" s="4" t="s">
        <v>109</v>
      </c>
      <c r="B12" s="4" t="s">
        <v>108</v>
      </c>
      <c r="C12" s="4" t="s">
        <v>252</v>
      </c>
    </row>
    <row r="13" spans="1:3" x14ac:dyDescent="0.25">
      <c r="A13" t="s">
        <v>297</v>
      </c>
      <c r="B13" t="s">
        <v>262</v>
      </c>
      <c r="C13" t="s">
        <v>272</v>
      </c>
    </row>
    <row r="14" spans="1:3" x14ac:dyDescent="0.25">
      <c r="A14" t="s">
        <v>253</v>
      </c>
      <c r="B14" t="s">
        <v>295</v>
      </c>
      <c r="C14" t="s">
        <v>278</v>
      </c>
    </row>
    <row r="15" spans="1:3" x14ac:dyDescent="0.25">
      <c r="A15" t="s">
        <v>254</v>
      </c>
      <c r="B15" t="s">
        <v>296</v>
      </c>
      <c r="C15" t="s">
        <v>255</v>
      </c>
    </row>
    <row r="16" spans="1:3" x14ac:dyDescent="0.25">
      <c r="A16" t="s">
        <v>293</v>
      </c>
      <c r="B16" t="s">
        <v>264</v>
      </c>
      <c r="C16" t="str">
        <f>+C13</f>
        <v>1996-2016</v>
      </c>
    </row>
    <row r="17" spans="1:3" x14ac:dyDescent="0.25">
      <c r="A17" t="s">
        <v>294</v>
      </c>
      <c r="B17" t="s">
        <v>263</v>
      </c>
      <c r="C17" t="str">
        <f>+C13</f>
        <v>1996-2016</v>
      </c>
    </row>
    <row r="19" spans="1:3" x14ac:dyDescent="0.25">
      <c r="A19" t="s">
        <v>113</v>
      </c>
    </row>
    <row r="20" spans="1:3" x14ac:dyDescent="0.25">
      <c r="A20" t="s">
        <v>114</v>
      </c>
    </row>
    <row r="21" spans="1:3" x14ac:dyDescent="0.25">
      <c r="B21" s="1" t="s">
        <v>279</v>
      </c>
    </row>
    <row r="23" spans="1:3" x14ac:dyDescent="0.25">
      <c r="A23" s="3" t="s">
        <v>280</v>
      </c>
    </row>
    <row r="24" spans="1:3" x14ac:dyDescent="0.25">
      <c r="A24" s="4" t="s">
        <v>281</v>
      </c>
      <c r="B24" s="4" t="s">
        <v>282</v>
      </c>
      <c r="C24" s="4"/>
    </row>
    <row r="25" spans="1:3" x14ac:dyDescent="0.25">
      <c r="A25" t="s">
        <v>227</v>
      </c>
      <c r="B25" t="s">
        <v>283</v>
      </c>
    </row>
    <row r="26" spans="1:3" x14ac:dyDescent="0.25">
      <c r="A26" t="s">
        <v>298</v>
      </c>
      <c r="B26" t="s">
        <v>306</v>
      </c>
    </row>
    <row r="27" spans="1:3" x14ac:dyDescent="0.25">
      <c r="A27" t="s">
        <v>256</v>
      </c>
      <c r="B27" t="s">
        <v>284</v>
      </c>
    </row>
    <row r="28" spans="1:3" x14ac:dyDescent="0.25">
      <c r="A28" t="s">
        <v>234</v>
      </c>
      <c r="B28" t="s">
        <v>285</v>
      </c>
    </row>
    <row r="29" spans="1:3" x14ac:dyDescent="0.25">
      <c r="A29" t="s">
        <v>231</v>
      </c>
      <c r="B29" t="s">
        <v>286</v>
      </c>
    </row>
    <row r="30" spans="1:3" x14ac:dyDescent="0.25">
      <c r="A30" t="s">
        <v>229</v>
      </c>
      <c r="B30" t="s">
        <v>287</v>
      </c>
    </row>
    <row r="31" spans="1:3" x14ac:dyDescent="0.25">
      <c r="A31" t="s">
        <v>230</v>
      </c>
      <c r="B31" t="s">
        <v>288</v>
      </c>
    </row>
    <row r="32" spans="1:3" x14ac:dyDescent="0.25">
      <c r="A32" t="s">
        <v>0</v>
      </c>
      <c r="B32" t="s">
        <v>289</v>
      </c>
    </row>
    <row r="33" spans="1:2" x14ac:dyDescent="0.25">
      <c r="A33" t="s">
        <v>238</v>
      </c>
      <c r="B33" t="s">
        <v>290</v>
      </c>
    </row>
    <row r="34" spans="1:2" x14ac:dyDescent="0.25">
      <c r="A34" t="s">
        <v>236</v>
      </c>
      <c r="B34" t="s">
        <v>291</v>
      </c>
    </row>
    <row r="35" spans="1:2" x14ac:dyDescent="0.25">
      <c r="A35" t="s">
        <v>237</v>
      </c>
      <c r="B35" t="s">
        <v>292</v>
      </c>
    </row>
  </sheetData>
  <hyperlinks>
    <hyperlink ref="B9" r:id="rId1" xr:uid="{00000000-0004-0000-0000-000000000000}"/>
    <hyperlink ref="B3" r:id="rId2" xr:uid="{B4DFF527-4B0C-440F-A90B-25080BA4A40E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F5DE4-C8E5-44EC-BBF3-8D66139130A1}">
  <dimension ref="A1:P169"/>
  <sheetViews>
    <sheetView workbookViewId="0">
      <pane xSplit="2" ySplit="1" topLeftCell="C2" activePane="bottomRight" state="frozen"/>
      <selection sqref="A1:E169"/>
      <selection pane="topRight" sqref="A1:E169"/>
      <selection pane="bottomLeft" sqref="A1:E169"/>
      <selection pane="bottomRight"/>
    </sheetView>
  </sheetViews>
  <sheetFormatPr baseColWidth="10" defaultRowHeight="15" x14ac:dyDescent="0.25"/>
  <cols>
    <col min="1" max="1" width="6.7109375" bestFit="1" customWidth="1"/>
    <col min="2" max="2" width="20.140625" bestFit="1" customWidth="1"/>
    <col min="3" max="3" width="15" bestFit="1" customWidth="1"/>
    <col min="4" max="4" width="23" bestFit="1" customWidth="1"/>
    <col min="5" max="5" width="10.42578125" bestFit="1" customWidth="1"/>
    <col min="6" max="6" width="13" customWidth="1"/>
    <col min="7" max="7" width="5" bestFit="1" customWidth="1"/>
    <col min="8" max="9" width="12.140625" bestFit="1" customWidth="1"/>
    <col min="10" max="10" width="18.7109375" bestFit="1" customWidth="1"/>
    <col min="11" max="11" width="20.140625" bestFit="1" customWidth="1"/>
    <col min="12" max="12" width="9" bestFit="1" customWidth="1"/>
    <col min="13" max="13" width="5" bestFit="1" customWidth="1"/>
    <col min="14" max="15" width="5.7109375" style="7" bestFit="1" customWidth="1"/>
    <col min="16" max="16" width="8.140625" style="7" bestFit="1" customWidth="1"/>
  </cols>
  <sheetData>
    <row r="1" spans="1:5" x14ac:dyDescent="0.25">
      <c r="A1" t="s">
        <v>3</v>
      </c>
      <c r="B1" t="s">
        <v>265</v>
      </c>
      <c r="C1" t="s">
        <v>222</v>
      </c>
      <c r="D1" t="s">
        <v>224</v>
      </c>
      <c r="E1" t="s">
        <v>226</v>
      </c>
    </row>
    <row r="2" spans="1:5" x14ac:dyDescent="0.25">
      <c r="A2">
        <v>1996</v>
      </c>
      <c r="B2" t="s">
        <v>231</v>
      </c>
      <c r="C2">
        <v>-45</v>
      </c>
      <c r="D2">
        <v>-86</v>
      </c>
      <c r="E2">
        <v>11177</v>
      </c>
    </row>
    <row r="3" spans="1:5" x14ac:dyDescent="0.25">
      <c r="A3">
        <v>1996</v>
      </c>
      <c r="B3" t="s">
        <v>230</v>
      </c>
      <c r="C3">
        <v>4863</v>
      </c>
      <c r="D3">
        <v>16832</v>
      </c>
      <c r="E3">
        <v>351449</v>
      </c>
    </row>
    <row r="4" spans="1:5" x14ac:dyDescent="0.25">
      <c r="A4">
        <v>1996</v>
      </c>
      <c r="B4" t="s">
        <v>0</v>
      </c>
      <c r="C4">
        <v>2294</v>
      </c>
      <c r="D4">
        <v>8094</v>
      </c>
      <c r="E4">
        <v>194084</v>
      </c>
    </row>
    <row r="5" spans="1:5" x14ac:dyDescent="0.25">
      <c r="A5">
        <v>1996</v>
      </c>
      <c r="B5" t="s">
        <v>229</v>
      </c>
      <c r="C5">
        <v>4818</v>
      </c>
      <c r="D5">
        <v>16746</v>
      </c>
      <c r="E5">
        <v>362626</v>
      </c>
    </row>
    <row r="6" spans="1:5" x14ac:dyDescent="0.25">
      <c r="A6">
        <v>1996</v>
      </c>
      <c r="B6" t="s">
        <v>238</v>
      </c>
      <c r="C6">
        <v>-0.01</v>
      </c>
      <c r="D6">
        <v>-0.01</v>
      </c>
      <c r="E6">
        <v>0.03</v>
      </c>
    </row>
    <row r="7" spans="1:5" x14ac:dyDescent="0.25">
      <c r="A7">
        <v>1996</v>
      </c>
      <c r="B7" t="s">
        <v>233</v>
      </c>
      <c r="C7">
        <v>478672</v>
      </c>
      <c r="D7">
        <v>1712529</v>
      </c>
      <c r="E7">
        <v>39669394</v>
      </c>
    </row>
    <row r="8" spans="1:5" x14ac:dyDescent="0.25">
      <c r="A8">
        <v>1996</v>
      </c>
      <c r="B8" t="s">
        <v>237</v>
      </c>
      <c r="C8">
        <v>10.16</v>
      </c>
      <c r="D8">
        <v>9.83</v>
      </c>
      <c r="E8">
        <v>8.86</v>
      </c>
    </row>
    <row r="9" spans="1:5" x14ac:dyDescent="0.25">
      <c r="A9">
        <v>1996</v>
      </c>
      <c r="B9" t="s">
        <v>236</v>
      </c>
      <c r="C9">
        <v>10.07</v>
      </c>
      <c r="D9">
        <v>9.7799999999999994</v>
      </c>
      <c r="E9">
        <v>9.14</v>
      </c>
    </row>
    <row r="10" spans="1:5" x14ac:dyDescent="0.25">
      <c r="A10">
        <v>1997</v>
      </c>
      <c r="B10" t="s">
        <v>231</v>
      </c>
      <c r="C10">
        <v>104</v>
      </c>
      <c r="D10">
        <v>503</v>
      </c>
      <c r="E10">
        <v>19514</v>
      </c>
    </row>
    <row r="11" spans="1:5" x14ac:dyDescent="0.25">
      <c r="A11">
        <v>1997</v>
      </c>
      <c r="B11" t="s">
        <v>230</v>
      </c>
      <c r="C11">
        <v>4684</v>
      </c>
      <c r="D11">
        <v>16270</v>
      </c>
      <c r="E11">
        <v>349521</v>
      </c>
    </row>
    <row r="12" spans="1:5" x14ac:dyDescent="0.25">
      <c r="A12">
        <v>1997</v>
      </c>
      <c r="B12" t="s">
        <v>0</v>
      </c>
      <c r="C12">
        <v>2189</v>
      </c>
      <c r="D12">
        <v>8095</v>
      </c>
      <c r="E12">
        <v>196499</v>
      </c>
    </row>
    <row r="13" spans="1:5" x14ac:dyDescent="0.25">
      <c r="A13">
        <v>1997</v>
      </c>
      <c r="B13" t="s">
        <v>229</v>
      </c>
      <c r="C13">
        <v>4788</v>
      </c>
      <c r="D13">
        <v>16773</v>
      </c>
      <c r="E13">
        <v>369035</v>
      </c>
    </row>
    <row r="14" spans="1:5" x14ac:dyDescent="0.25">
      <c r="A14">
        <v>1997</v>
      </c>
      <c r="B14" t="s">
        <v>238</v>
      </c>
      <c r="C14">
        <v>0.02</v>
      </c>
      <c r="D14">
        <v>0.03</v>
      </c>
      <c r="E14">
        <v>0.05</v>
      </c>
    </row>
    <row r="15" spans="1:5" x14ac:dyDescent="0.25">
      <c r="A15">
        <v>1997</v>
      </c>
      <c r="B15" t="s">
        <v>233</v>
      </c>
      <c r="C15">
        <v>479097</v>
      </c>
      <c r="D15">
        <v>1714566</v>
      </c>
      <c r="E15">
        <v>39763078</v>
      </c>
    </row>
    <row r="16" spans="1:5" x14ac:dyDescent="0.25">
      <c r="A16">
        <v>1997</v>
      </c>
      <c r="B16" t="s">
        <v>237</v>
      </c>
      <c r="C16">
        <v>9.7799999999999994</v>
      </c>
      <c r="D16">
        <v>9.49</v>
      </c>
      <c r="E16">
        <v>8.7899999999999991</v>
      </c>
    </row>
    <row r="17" spans="1:16" x14ac:dyDescent="0.25">
      <c r="A17">
        <v>1997</v>
      </c>
      <c r="B17" t="s">
        <v>236</v>
      </c>
      <c r="C17">
        <v>9.99</v>
      </c>
      <c r="D17">
        <v>9.7799999999999994</v>
      </c>
      <c r="E17">
        <v>9.2799999999999994</v>
      </c>
    </row>
    <row r="18" spans="1:16" x14ac:dyDescent="0.25">
      <c r="A18">
        <v>1998</v>
      </c>
      <c r="B18" t="s">
        <v>231</v>
      </c>
      <c r="C18">
        <v>-383</v>
      </c>
      <c r="D18">
        <v>-837</v>
      </c>
      <c r="E18">
        <v>4682</v>
      </c>
    </row>
    <row r="19" spans="1:16" x14ac:dyDescent="0.25">
      <c r="A19">
        <v>1998</v>
      </c>
      <c r="B19" t="s">
        <v>230</v>
      </c>
      <c r="C19">
        <v>4980</v>
      </c>
      <c r="D19">
        <v>17141</v>
      </c>
      <c r="E19">
        <v>360511</v>
      </c>
    </row>
    <row r="20" spans="1:16" x14ac:dyDescent="0.25">
      <c r="A20">
        <v>1998</v>
      </c>
      <c r="B20" t="s">
        <v>0</v>
      </c>
      <c r="C20">
        <v>2281</v>
      </c>
      <c r="D20">
        <v>8333</v>
      </c>
      <c r="E20">
        <v>207041</v>
      </c>
      <c r="G20" t="s">
        <v>266</v>
      </c>
      <c r="H20" t="s">
        <v>268</v>
      </c>
      <c r="I20" t="s">
        <v>267</v>
      </c>
      <c r="J20" t="s">
        <v>269</v>
      </c>
      <c r="M20" t="s">
        <v>3</v>
      </c>
      <c r="N20" s="7" t="s">
        <v>270</v>
      </c>
      <c r="O20" s="7" t="s">
        <v>271</v>
      </c>
      <c r="P20" s="7" t="s">
        <v>226</v>
      </c>
    </row>
    <row r="21" spans="1:16" x14ac:dyDescent="0.25">
      <c r="A21">
        <v>1998</v>
      </c>
      <c r="B21" t="s">
        <v>229</v>
      </c>
      <c r="C21">
        <v>4597</v>
      </c>
      <c r="D21">
        <v>16304</v>
      </c>
      <c r="E21">
        <v>365193</v>
      </c>
      <c r="G21">
        <v>1996</v>
      </c>
      <c r="H21">
        <v>4818</v>
      </c>
      <c r="I21">
        <v>4863</v>
      </c>
      <c r="J21" s="11">
        <f t="shared" ref="J21:J41" si="0">+H21-I21</f>
        <v>-45</v>
      </c>
      <c r="M21">
        <v>1996</v>
      </c>
      <c r="N21" s="7">
        <v>-0.01</v>
      </c>
      <c r="O21" s="7">
        <v>-0.01</v>
      </c>
      <c r="P21" s="7">
        <v>0.03</v>
      </c>
    </row>
    <row r="22" spans="1:16" x14ac:dyDescent="0.25">
      <c r="A22">
        <v>1998</v>
      </c>
      <c r="B22" t="s">
        <v>238</v>
      </c>
      <c r="C22">
        <v>-0.08</v>
      </c>
      <c r="D22">
        <v>-0.05</v>
      </c>
      <c r="E22">
        <v>0.01</v>
      </c>
      <c r="G22">
        <v>1997</v>
      </c>
      <c r="H22">
        <v>4788</v>
      </c>
      <c r="I22">
        <v>4684</v>
      </c>
      <c r="J22" s="11">
        <f t="shared" si="0"/>
        <v>104</v>
      </c>
      <c r="M22">
        <v>1997</v>
      </c>
      <c r="N22" s="7">
        <v>0.02</v>
      </c>
      <c r="O22" s="7">
        <v>0.03</v>
      </c>
      <c r="P22" s="7">
        <v>0.05</v>
      </c>
    </row>
    <row r="23" spans="1:16" x14ac:dyDescent="0.25">
      <c r="A23">
        <v>1998</v>
      </c>
      <c r="B23" t="s">
        <v>233</v>
      </c>
      <c r="C23">
        <v>479474</v>
      </c>
      <c r="D23">
        <v>1716152</v>
      </c>
      <c r="E23">
        <v>39852651</v>
      </c>
      <c r="G23">
        <v>1998</v>
      </c>
      <c r="H23">
        <v>4597</v>
      </c>
      <c r="I23">
        <v>4980</v>
      </c>
      <c r="J23" s="11">
        <f t="shared" si="0"/>
        <v>-383</v>
      </c>
      <c r="M23">
        <v>1998</v>
      </c>
      <c r="N23" s="7">
        <v>-0.08</v>
      </c>
      <c r="O23" s="7">
        <v>-0.05</v>
      </c>
      <c r="P23" s="7">
        <v>0.01</v>
      </c>
    </row>
    <row r="24" spans="1:16" x14ac:dyDescent="0.25">
      <c r="A24">
        <v>1998</v>
      </c>
      <c r="B24" t="s">
        <v>237</v>
      </c>
      <c r="C24">
        <v>10.39</v>
      </c>
      <c r="D24">
        <v>9.99</v>
      </c>
      <c r="E24">
        <v>9.0500000000000007</v>
      </c>
      <c r="G24">
        <v>1999</v>
      </c>
      <c r="H24">
        <v>4561</v>
      </c>
      <c r="I24">
        <v>5103</v>
      </c>
      <c r="J24" s="11">
        <f t="shared" si="0"/>
        <v>-542</v>
      </c>
      <c r="M24">
        <v>1999</v>
      </c>
      <c r="N24" s="7">
        <v>-0.11</v>
      </c>
      <c r="O24" s="7">
        <v>-0.04</v>
      </c>
      <c r="P24" s="7">
        <v>0.02</v>
      </c>
    </row>
    <row r="25" spans="1:16" x14ac:dyDescent="0.25">
      <c r="A25">
        <v>1998</v>
      </c>
      <c r="B25" t="s">
        <v>236</v>
      </c>
      <c r="C25">
        <v>9.59</v>
      </c>
      <c r="D25">
        <v>9.5</v>
      </c>
      <c r="E25">
        <v>9.16</v>
      </c>
      <c r="G25">
        <v>2000</v>
      </c>
      <c r="H25">
        <v>4480</v>
      </c>
      <c r="I25">
        <v>4746</v>
      </c>
      <c r="J25" s="11">
        <f t="shared" si="0"/>
        <v>-266</v>
      </c>
      <c r="M25">
        <v>2000</v>
      </c>
      <c r="N25" s="7">
        <v>-0.06</v>
      </c>
      <c r="O25" s="7">
        <v>0</v>
      </c>
      <c r="P25" s="7">
        <v>0.09</v>
      </c>
    </row>
    <row r="26" spans="1:16" x14ac:dyDescent="0.25">
      <c r="A26">
        <v>1999</v>
      </c>
      <c r="B26" t="s">
        <v>231</v>
      </c>
      <c r="C26">
        <v>-542</v>
      </c>
      <c r="D26">
        <v>-665</v>
      </c>
      <c r="E26">
        <v>9028</v>
      </c>
      <c r="G26">
        <v>2001</v>
      </c>
      <c r="H26">
        <v>4460</v>
      </c>
      <c r="I26">
        <v>4814</v>
      </c>
      <c r="J26" s="11">
        <f t="shared" si="0"/>
        <v>-354</v>
      </c>
      <c r="M26">
        <v>2001</v>
      </c>
      <c r="N26" s="7">
        <v>-7.0000000000000007E-2</v>
      </c>
      <c r="O26" s="7">
        <v>-0.03</v>
      </c>
      <c r="P26" s="7">
        <v>0.11</v>
      </c>
    </row>
    <row r="27" spans="1:16" x14ac:dyDescent="0.25">
      <c r="A27">
        <v>1999</v>
      </c>
      <c r="B27" t="s">
        <v>230</v>
      </c>
      <c r="C27">
        <v>5103</v>
      </c>
      <c r="D27">
        <v>17421</v>
      </c>
      <c r="E27">
        <v>371102</v>
      </c>
      <c r="G27">
        <v>2002</v>
      </c>
      <c r="H27">
        <v>4386</v>
      </c>
      <c r="I27">
        <v>5062</v>
      </c>
      <c r="J27" s="11">
        <f t="shared" si="0"/>
        <v>-676</v>
      </c>
      <c r="M27">
        <v>2002</v>
      </c>
      <c r="N27" s="7">
        <v>-0.14000000000000001</v>
      </c>
      <c r="O27" s="7">
        <v>-0.03</v>
      </c>
      <c r="P27" s="7">
        <v>0.12</v>
      </c>
    </row>
    <row r="28" spans="1:16" x14ac:dyDescent="0.25">
      <c r="A28">
        <v>1999</v>
      </c>
      <c r="B28" t="s">
        <v>0</v>
      </c>
      <c r="C28">
        <v>2262</v>
      </c>
      <c r="D28">
        <v>8577</v>
      </c>
      <c r="E28">
        <v>208129</v>
      </c>
      <c r="G28">
        <v>2003</v>
      </c>
      <c r="H28">
        <v>4523</v>
      </c>
      <c r="I28">
        <v>5060</v>
      </c>
      <c r="J28" s="11">
        <f t="shared" si="0"/>
        <v>-537</v>
      </c>
      <c r="M28">
        <v>2003</v>
      </c>
      <c r="N28" s="7">
        <v>-0.11</v>
      </c>
      <c r="O28" s="7">
        <v>0.01</v>
      </c>
      <c r="P28" s="7">
        <v>0.13</v>
      </c>
    </row>
    <row r="29" spans="1:16" x14ac:dyDescent="0.25">
      <c r="A29">
        <v>1999</v>
      </c>
      <c r="B29" t="s">
        <v>229</v>
      </c>
      <c r="C29">
        <v>4561</v>
      </c>
      <c r="D29">
        <v>16756</v>
      </c>
      <c r="E29">
        <v>380130</v>
      </c>
      <c r="G29">
        <v>2004</v>
      </c>
      <c r="H29">
        <v>4734</v>
      </c>
      <c r="I29">
        <v>4907</v>
      </c>
      <c r="J29" s="11">
        <f t="shared" si="0"/>
        <v>-173</v>
      </c>
      <c r="M29">
        <v>2004</v>
      </c>
      <c r="N29" s="7">
        <v>-0.04</v>
      </c>
      <c r="O29" s="7">
        <v>0.06</v>
      </c>
      <c r="P29" s="7">
        <v>0.19</v>
      </c>
    </row>
    <row r="30" spans="1:16" x14ac:dyDescent="0.25">
      <c r="A30">
        <v>1999</v>
      </c>
      <c r="B30" t="s">
        <v>238</v>
      </c>
      <c r="C30">
        <v>-0.11</v>
      </c>
      <c r="D30">
        <v>-0.04</v>
      </c>
      <c r="E30">
        <v>0.02</v>
      </c>
      <c r="G30">
        <v>2005</v>
      </c>
      <c r="H30">
        <v>4905</v>
      </c>
      <c r="I30">
        <v>5218</v>
      </c>
      <c r="J30" s="11">
        <f t="shared" si="0"/>
        <v>-313</v>
      </c>
      <c r="M30">
        <v>2005</v>
      </c>
      <c r="N30" s="7">
        <v>-0.06</v>
      </c>
      <c r="O30" s="7">
        <v>0.05</v>
      </c>
      <c r="P30" s="7">
        <v>0.18</v>
      </c>
    </row>
    <row r="31" spans="1:16" x14ac:dyDescent="0.25">
      <c r="A31">
        <v>1999</v>
      </c>
      <c r="B31" t="s">
        <v>233</v>
      </c>
      <c r="C31">
        <v>479087</v>
      </c>
      <c r="D31">
        <v>1726199</v>
      </c>
      <c r="E31">
        <v>40202160</v>
      </c>
      <c r="G31">
        <v>2006</v>
      </c>
      <c r="H31">
        <v>5141</v>
      </c>
      <c r="I31">
        <v>4852</v>
      </c>
      <c r="J31" s="11">
        <f t="shared" si="0"/>
        <v>289</v>
      </c>
      <c r="M31">
        <v>2006</v>
      </c>
      <c r="N31" s="7">
        <v>0.06</v>
      </c>
      <c r="O31" s="7">
        <v>0.16</v>
      </c>
      <c r="P31" s="7">
        <v>0.25</v>
      </c>
    </row>
    <row r="32" spans="1:16" x14ac:dyDescent="0.25">
      <c r="A32">
        <v>1999</v>
      </c>
      <c r="B32" t="s">
        <v>237</v>
      </c>
      <c r="C32">
        <v>10.65</v>
      </c>
      <c r="D32">
        <v>10.09</v>
      </c>
      <c r="E32">
        <v>9.23</v>
      </c>
      <c r="G32">
        <v>2007</v>
      </c>
      <c r="H32">
        <v>5101</v>
      </c>
      <c r="I32">
        <v>5025</v>
      </c>
      <c r="J32" s="11">
        <f t="shared" si="0"/>
        <v>76</v>
      </c>
      <c r="M32">
        <v>2007</v>
      </c>
      <c r="N32" s="7">
        <v>0.01</v>
      </c>
      <c r="O32" s="7">
        <v>0.14000000000000001</v>
      </c>
      <c r="P32" s="7">
        <v>0.24</v>
      </c>
    </row>
    <row r="33" spans="1:16" x14ac:dyDescent="0.25">
      <c r="A33">
        <v>1999</v>
      </c>
      <c r="B33" t="s">
        <v>236</v>
      </c>
      <c r="C33">
        <v>9.52</v>
      </c>
      <c r="D33">
        <v>9.7100000000000009</v>
      </c>
      <c r="E33">
        <v>9.4600000000000009</v>
      </c>
      <c r="G33">
        <v>2008</v>
      </c>
      <c r="H33">
        <v>5647</v>
      </c>
      <c r="I33">
        <v>5101</v>
      </c>
      <c r="J33" s="11">
        <f t="shared" si="0"/>
        <v>546</v>
      </c>
      <c r="M33">
        <v>2008</v>
      </c>
      <c r="N33" s="7">
        <v>0.1</v>
      </c>
      <c r="O33" s="7">
        <v>0.24</v>
      </c>
      <c r="P33" s="7">
        <v>0.28999999999999998</v>
      </c>
    </row>
    <row r="34" spans="1:16" x14ac:dyDescent="0.25">
      <c r="A34">
        <v>2000</v>
      </c>
      <c r="B34" t="s">
        <v>231</v>
      </c>
      <c r="C34">
        <v>-266</v>
      </c>
      <c r="D34">
        <v>-29</v>
      </c>
      <c r="E34">
        <v>37241</v>
      </c>
      <c r="G34">
        <v>2009</v>
      </c>
      <c r="H34">
        <v>5290</v>
      </c>
      <c r="I34">
        <v>5000</v>
      </c>
      <c r="J34" s="11">
        <f t="shared" si="0"/>
        <v>290</v>
      </c>
      <c r="M34">
        <v>2009</v>
      </c>
      <c r="N34" s="7">
        <v>0.05</v>
      </c>
      <c r="O34" s="7">
        <v>0.22</v>
      </c>
      <c r="P34" s="7">
        <v>0.24</v>
      </c>
    </row>
    <row r="35" spans="1:16" x14ac:dyDescent="0.25">
      <c r="A35">
        <v>2000</v>
      </c>
      <c r="B35" t="s">
        <v>230</v>
      </c>
      <c r="C35">
        <v>4746</v>
      </c>
      <c r="D35">
        <v>16752</v>
      </c>
      <c r="E35">
        <v>360391</v>
      </c>
      <c r="G35">
        <v>2010</v>
      </c>
      <c r="H35">
        <v>5183</v>
      </c>
      <c r="I35">
        <v>4730</v>
      </c>
      <c r="J35" s="11">
        <f t="shared" si="0"/>
        <v>453</v>
      </c>
      <c r="M35">
        <v>2010</v>
      </c>
      <c r="N35" s="7">
        <v>0.09</v>
      </c>
      <c r="O35" s="7">
        <v>0.22</v>
      </c>
      <c r="P35" s="7">
        <v>0.22</v>
      </c>
    </row>
    <row r="36" spans="1:16" x14ac:dyDescent="0.25">
      <c r="A36">
        <v>2000</v>
      </c>
      <c r="B36" t="s">
        <v>0</v>
      </c>
      <c r="C36">
        <v>2391</v>
      </c>
      <c r="D36">
        <v>8758</v>
      </c>
      <c r="E36">
        <v>216451</v>
      </c>
      <c r="G36">
        <v>2011</v>
      </c>
      <c r="H36">
        <v>5048</v>
      </c>
      <c r="I36">
        <v>5005</v>
      </c>
      <c r="J36" s="11">
        <f t="shared" si="0"/>
        <v>43</v>
      </c>
      <c r="M36">
        <v>2011</v>
      </c>
      <c r="N36" s="7">
        <v>0.01</v>
      </c>
      <c r="O36" s="7">
        <v>0.16</v>
      </c>
      <c r="P36" s="7">
        <v>0.18</v>
      </c>
    </row>
    <row r="37" spans="1:16" x14ac:dyDescent="0.25">
      <c r="A37">
        <v>2000</v>
      </c>
      <c r="B37" t="s">
        <v>229</v>
      </c>
      <c r="C37">
        <v>4480</v>
      </c>
      <c r="D37">
        <v>16723</v>
      </c>
      <c r="E37">
        <v>397632</v>
      </c>
      <c r="G37">
        <v>2012</v>
      </c>
      <c r="H37">
        <v>4889</v>
      </c>
      <c r="I37">
        <v>5305</v>
      </c>
      <c r="J37" s="11">
        <f t="shared" si="0"/>
        <v>-416</v>
      </c>
      <c r="M37">
        <v>2012</v>
      </c>
      <c r="N37" s="7">
        <v>-0.08</v>
      </c>
      <c r="O37" s="7">
        <v>0.06</v>
      </c>
      <c r="P37" s="7">
        <v>0.11</v>
      </c>
    </row>
    <row r="38" spans="1:16" x14ac:dyDescent="0.25">
      <c r="A38">
        <v>2000</v>
      </c>
      <c r="B38" t="s">
        <v>238</v>
      </c>
      <c r="C38">
        <v>-0.06</v>
      </c>
      <c r="D38">
        <v>0</v>
      </c>
      <c r="E38">
        <v>0.09</v>
      </c>
      <c r="G38">
        <v>2013</v>
      </c>
      <c r="H38">
        <v>4588</v>
      </c>
      <c r="I38">
        <v>5020</v>
      </c>
      <c r="J38" s="11">
        <f t="shared" si="0"/>
        <v>-432</v>
      </c>
      <c r="M38">
        <v>2013</v>
      </c>
      <c r="N38" s="7">
        <v>-0.08</v>
      </c>
      <c r="O38" s="7">
        <v>0.04</v>
      </c>
      <c r="P38" s="7">
        <v>7.0000000000000007E-2</v>
      </c>
    </row>
    <row r="39" spans="1:16" x14ac:dyDescent="0.25">
      <c r="A39">
        <v>2000</v>
      </c>
      <c r="B39" t="s">
        <v>233</v>
      </c>
      <c r="C39">
        <v>476633</v>
      </c>
      <c r="D39">
        <v>1734261</v>
      </c>
      <c r="E39">
        <v>40499791</v>
      </c>
      <c r="G39">
        <v>2014</v>
      </c>
      <c r="H39">
        <v>4245</v>
      </c>
      <c r="I39">
        <v>5039</v>
      </c>
      <c r="J39" s="11">
        <f t="shared" si="0"/>
        <v>-794</v>
      </c>
      <c r="M39">
        <v>2014</v>
      </c>
      <c r="N39" s="7">
        <v>-0.15</v>
      </c>
      <c r="O39" s="7">
        <v>0</v>
      </c>
      <c r="P39" s="7">
        <v>7.0000000000000007E-2</v>
      </c>
    </row>
    <row r="40" spans="1:16" x14ac:dyDescent="0.25">
      <c r="A40">
        <v>2000</v>
      </c>
      <c r="B40" t="s">
        <v>237</v>
      </c>
      <c r="C40">
        <v>9.9600000000000009</v>
      </c>
      <c r="D40">
        <v>9.66</v>
      </c>
      <c r="E40">
        <v>8.9</v>
      </c>
      <c r="G40">
        <v>2015</v>
      </c>
      <c r="H40">
        <v>4325</v>
      </c>
      <c r="I40">
        <v>5602</v>
      </c>
      <c r="J40" s="11">
        <f t="shared" si="0"/>
        <v>-1277</v>
      </c>
      <c r="M40">
        <v>2015</v>
      </c>
      <c r="N40" s="7">
        <v>-0.25</v>
      </c>
      <c r="O40" s="7">
        <v>-0.08</v>
      </c>
      <c r="P40" s="7">
        <v>0</v>
      </c>
    </row>
    <row r="41" spans="1:16" x14ac:dyDescent="0.25">
      <c r="A41">
        <v>2000</v>
      </c>
      <c r="B41" t="s">
        <v>236</v>
      </c>
      <c r="C41">
        <v>9.4</v>
      </c>
      <c r="D41">
        <v>9.64</v>
      </c>
      <c r="E41">
        <v>9.82</v>
      </c>
      <c r="G41">
        <v>2016</v>
      </c>
      <c r="H41">
        <v>4258</v>
      </c>
      <c r="I41">
        <v>5117</v>
      </c>
      <c r="J41" s="11">
        <f t="shared" si="0"/>
        <v>-859</v>
      </c>
      <c r="M41">
        <v>2016</v>
      </c>
      <c r="N41" s="7">
        <v>-0.17</v>
      </c>
      <c r="O41" s="7">
        <v>-7.0000000000000007E-2</v>
      </c>
      <c r="P41" s="7">
        <v>0</v>
      </c>
    </row>
    <row r="42" spans="1:16" x14ac:dyDescent="0.25">
      <c r="A42">
        <v>2001</v>
      </c>
      <c r="B42" t="s">
        <v>231</v>
      </c>
      <c r="C42">
        <v>-354</v>
      </c>
      <c r="D42">
        <v>-459</v>
      </c>
      <c r="E42">
        <v>46249</v>
      </c>
    </row>
    <row r="43" spans="1:16" x14ac:dyDescent="0.25">
      <c r="A43">
        <v>2001</v>
      </c>
      <c r="B43" t="s">
        <v>230</v>
      </c>
      <c r="C43">
        <v>4814</v>
      </c>
      <c r="D43">
        <v>17255</v>
      </c>
      <c r="E43">
        <v>360131</v>
      </c>
    </row>
    <row r="44" spans="1:16" x14ac:dyDescent="0.25">
      <c r="A44">
        <v>2001</v>
      </c>
      <c r="B44" t="s">
        <v>0</v>
      </c>
      <c r="C44">
        <v>2290</v>
      </c>
      <c r="D44">
        <v>8561</v>
      </c>
      <c r="E44">
        <v>208057</v>
      </c>
    </row>
    <row r="45" spans="1:16" x14ac:dyDescent="0.25">
      <c r="A45">
        <v>2001</v>
      </c>
      <c r="B45" t="s">
        <v>229</v>
      </c>
      <c r="C45">
        <v>4460</v>
      </c>
      <c r="D45">
        <v>16796</v>
      </c>
      <c r="E45">
        <v>406380</v>
      </c>
    </row>
    <row r="46" spans="1:16" x14ac:dyDescent="0.25">
      <c r="A46">
        <v>2001</v>
      </c>
      <c r="B46" t="s">
        <v>238</v>
      </c>
      <c r="C46">
        <v>-7.0000000000000007E-2</v>
      </c>
      <c r="D46">
        <v>-0.03</v>
      </c>
      <c r="E46">
        <v>0.11</v>
      </c>
    </row>
    <row r="47" spans="1:16" x14ac:dyDescent="0.25">
      <c r="A47">
        <v>2001</v>
      </c>
      <c r="B47" t="s">
        <v>233</v>
      </c>
      <c r="C47">
        <v>478581</v>
      </c>
      <c r="D47">
        <v>1755053</v>
      </c>
      <c r="E47">
        <v>41116842</v>
      </c>
    </row>
    <row r="48" spans="1:16" x14ac:dyDescent="0.25">
      <c r="A48">
        <v>2001</v>
      </c>
      <c r="B48" t="s">
        <v>237</v>
      </c>
      <c r="C48">
        <v>10.06</v>
      </c>
      <c r="D48">
        <v>9.83</v>
      </c>
      <c r="E48">
        <v>8.76</v>
      </c>
    </row>
    <row r="49" spans="1:5" x14ac:dyDescent="0.25">
      <c r="A49">
        <v>2001</v>
      </c>
      <c r="B49" t="s">
        <v>236</v>
      </c>
      <c r="C49">
        <v>9.32</v>
      </c>
      <c r="D49">
        <v>9.57</v>
      </c>
      <c r="E49">
        <v>9.8800000000000008</v>
      </c>
    </row>
    <row r="50" spans="1:5" x14ac:dyDescent="0.25">
      <c r="A50">
        <v>2002</v>
      </c>
      <c r="B50" t="s">
        <v>231</v>
      </c>
      <c r="C50">
        <v>-676</v>
      </c>
      <c r="D50">
        <v>-460</v>
      </c>
      <c r="E50">
        <v>50228</v>
      </c>
    </row>
    <row r="51" spans="1:5" x14ac:dyDescent="0.25">
      <c r="A51">
        <v>2002</v>
      </c>
      <c r="B51" t="s">
        <v>230</v>
      </c>
      <c r="C51">
        <v>5062</v>
      </c>
      <c r="D51">
        <v>17577</v>
      </c>
      <c r="E51">
        <v>368618</v>
      </c>
    </row>
    <row r="52" spans="1:5" x14ac:dyDescent="0.25">
      <c r="A52">
        <v>2002</v>
      </c>
      <c r="B52" t="s">
        <v>0</v>
      </c>
      <c r="C52">
        <v>2192</v>
      </c>
      <c r="D52">
        <v>8493</v>
      </c>
      <c r="E52">
        <v>211522</v>
      </c>
    </row>
    <row r="53" spans="1:5" x14ac:dyDescent="0.25">
      <c r="A53">
        <v>2002</v>
      </c>
      <c r="B53" t="s">
        <v>229</v>
      </c>
      <c r="C53">
        <v>4386</v>
      </c>
      <c r="D53">
        <v>17117</v>
      </c>
      <c r="E53">
        <v>418846</v>
      </c>
    </row>
    <row r="54" spans="1:5" x14ac:dyDescent="0.25">
      <c r="A54">
        <v>2002</v>
      </c>
      <c r="B54" t="s">
        <v>238</v>
      </c>
      <c r="C54">
        <v>-0.14000000000000001</v>
      </c>
      <c r="D54">
        <v>-0.03</v>
      </c>
      <c r="E54">
        <v>0.12</v>
      </c>
    </row>
    <row r="55" spans="1:5" x14ac:dyDescent="0.25">
      <c r="A55">
        <v>2002</v>
      </c>
      <c r="B55" t="s">
        <v>233</v>
      </c>
      <c r="C55">
        <v>484338</v>
      </c>
      <c r="D55">
        <v>1782038</v>
      </c>
      <c r="E55">
        <v>41837894</v>
      </c>
    </row>
    <row r="56" spans="1:5" x14ac:dyDescent="0.25">
      <c r="A56">
        <v>2002</v>
      </c>
      <c r="B56" t="s">
        <v>237</v>
      </c>
      <c r="C56">
        <v>10.45</v>
      </c>
      <c r="D56">
        <v>9.86</v>
      </c>
      <c r="E56">
        <v>8.81</v>
      </c>
    </row>
    <row r="57" spans="1:5" x14ac:dyDescent="0.25">
      <c r="A57">
        <v>2002</v>
      </c>
      <c r="B57" t="s">
        <v>236</v>
      </c>
      <c r="C57">
        <v>9.06</v>
      </c>
      <c r="D57">
        <v>9.61</v>
      </c>
      <c r="E57">
        <v>10.01</v>
      </c>
    </row>
    <row r="58" spans="1:5" x14ac:dyDescent="0.25">
      <c r="A58">
        <v>2003</v>
      </c>
      <c r="B58" t="s">
        <v>231</v>
      </c>
      <c r="C58">
        <v>-537</v>
      </c>
      <c r="D58">
        <v>219</v>
      </c>
      <c r="E58">
        <v>57053</v>
      </c>
    </row>
    <row r="59" spans="1:5" x14ac:dyDescent="0.25">
      <c r="A59">
        <v>2003</v>
      </c>
      <c r="B59" t="s">
        <v>230</v>
      </c>
      <c r="C59">
        <v>5060</v>
      </c>
      <c r="D59">
        <v>17832</v>
      </c>
      <c r="E59">
        <v>384828</v>
      </c>
    </row>
    <row r="60" spans="1:5" x14ac:dyDescent="0.25">
      <c r="A60">
        <v>2003</v>
      </c>
      <c r="B60" t="s">
        <v>0</v>
      </c>
      <c r="C60">
        <v>2218</v>
      </c>
      <c r="D60">
        <v>8585</v>
      </c>
      <c r="E60">
        <v>212300</v>
      </c>
    </row>
    <row r="61" spans="1:5" x14ac:dyDescent="0.25">
      <c r="A61">
        <v>2003</v>
      </c>
      <c r="B61" t="s">
        <v>229</v>
      </c>
      <c r="C61">
        <v>4523</v>
      </c>
      <c r="D61">
        <v>18051</v>
      </c>
      <c r="E61">
        <v>441881</v>
      </c>
    </row>
    <row r="62" spans="1:5" x14ac:dyDescent="0.25">
      <c r="A62">
        <v>2003</v>
      </c>
      <c r="B62" t="s">
        <v>238</v>
      </c>
      <c r="C62">
        <v>-0.11</v>
      </c>
      <c r="D62">
        <v>0.01</v>
      </c>
      <c r="E62">
        <v>0.13</v>
      </c>
    </row>
    <row r="63" spans="1:5" x14ac:dyDescent="0.25">
      <c r="A63">
        <v>2003</v>
      </c>
      <c r="B63" t="s">
        <v>233</v>
      </c>
      <c r="C63">
        <v>487670</v>
      </c>
      <c r="D63">
        <v>1815781</v>
      </c>
      <c r="E63">
        <v>42717064</v>
      </c>
    </row>
    <row r="64" spans="1:5" x14ac:dyDescent="0.25">
      <c r="A64">
        <v>2003</v>
      </c>
      <c r="B64" t="s">
        <v>237</v>
      </c>
      <c r="C64">
        <v>10.38</v>
      </c>
      <c r="D64">
        <v>9.82</v>
      </c>
      <c r="E64">
        <v>9.01</v>
      </c>
    </row>
    <row r="65" spans="1:5" x14ac:dyDescent="0.25">
      <c r="A65">
        <v>2003</v>
      </c>
      <c r="B65" t="s">
        <v>236</v>
      </c>
      <c r="C65">
        <v>9.27</v>
      </c>
      <c r="D65">
        <v>9.94</v>
      </c>
      <c r="E65">
        <v>10.34</v>
      </c>
    </row>
    <row r="66" spans="1:5" x14ac:dyDescent="0.25">
      <c r="A66">
        <v>2004</v>
      </c>
      <c r="B66" t="s">
        <v>231</v>
      </c>
      <c r="C66">
        <v>-173</v>
      </c>
      <c r="D66">
        <v>1064</v>
      </c>
      <c r="E66">
        <v>82657</v>
      </c>
    </row>
    <row r="67" spans="1:5" x14ac:dyDescent="0.25">
      <c r="A67">
        <v>2004</v>
      </c>
      <c r="B67" t="s">
        <v>230</v>
      </c>
      <c r="C67">
        <v>4907</v>
      </c>
      <c r="D67">
        <v>17443</v>
      </c>
      <c r="E67">
        <v>371934</v>
      </c>
    </row>
    <row r="68" spans="1:5" x14ac:dyDescent="0.25">
      <c r="A68">
        <v>2004</v>
      </c>
      <c r="B68" t="s">
        <v>0</v>
      </c>
      <c r="C68">
        <v>2309</v>
      </c>
      <c r="D68">
        <v>8882</v>
      </c>
      <c r="E68">
        <v>216149</v>
      </c>
    </row>
    <row r="69" spans="1:5" x14ac:dyDescent="0.25">
      <c r="A69">
        <v>2004</v>
      </c>
      <c r="B69" t="s">
        <v>229</v>
      </c>
      <c r="C69">
        <v>4734</v>
      </c>
      <c r="D69">
        <v>18507</v>
      </c>
      <c r="E69">
        <v>454591</v>
      </c>
    </row>
    <row r="70" spans="1:5" x14ac:dyDescent="0.25">
      <c r="A70">
        <v>2004</v>
      </c>
      <c r="B70" t="s">
        <v>238</v>
      </c>
      <c r="C70">
        <v>-0.04</v>
      </c>
      <c r="D70">
        <v>0.06</v>
      </c>
      <c r="E70">
        <v>0.19</v>
      </c>
    </row>
    <row r="71" spans="1:5" x14ac:dyDescent="0.25">
      <c r="A71">
        <v>2004</v>
      </c>
      <c r="B71" t="s">
        <v>233</v>
      </c>
      <c r="C71">
        <v>492914</v>
      </c>
      <c r="D71">
        <v>1848881</v>
      </c>
      <c r="E71">
        <v>43197684</v>
      </c>
    </row>
    <row r="72" spans="1:5" x14ac:dyDescent="0.25">
      <c r="A72">
        <v>2004</v>
      </c>
      <c r="B72" t="s">
        <v>237</v>
      </c>
      <c r="C72">
        <v>9.9600000000000009</v>
      </c>
      <c r="D72">
        <v>9.43</v>
      </c>
      <c r="E72">
        <v>8.61</v>
      </c>
    </row>
    <row r="73" spans="1:5" x14ac:dyDescent="0.25">
      <c r="A73">
        <v>2004</v>
      </c>
      <c r="B73" t="s">
        <v>236</v>
      </c>
      <c r="C73">
        <v>9.6</v>
      </c>
      <c r="D73">
        <v>10.01</v>
      </c>
      <c r="E73">
        <v>10.52</v>
      </c>
    </row>
    <row r="74" spans="1:5" x14ac:dyDescent="0.25">
      <c r="A74">
        <v>2005</v>
      </c>
      <c r="B74" t="s">
        <v>231</v>
      </c>
      <c r="C74">
        <v>-313</v>
      </c>
      <c r="D74">
        <v>979</v>
      </c>
      <c r="E74">
        <v>79016</v>
      </c>
    </row>
    <row r="75" spans="1:5" x14ac:dyDescent="0.25">
      <c r="A75">
        <v>2005</v>
      </c>
      <c r="B75" t="s">
        <v>230</v>
      </c>
      <c r="C75">
        <v>5218</v>
      </c>
      <c r="D75">
        <v>18028</v>
      </c>
      <c r="E75">
        <v>387355</v>
      </c>
    </row>
    <row r="76" spans="1:5" x14ac:dyDescent="0.25">
      <c r="A76">
        <v>2005</v>
      </c>
      <c r="B76" t="s">
        <v>0</v>
      </c>
      <c r="C76">
        <v>2335</v>
      </c>
      <c r="D76">
        <v>8993</v>
      </c>
      <c r="E76">
        <v>209415</v>
      </c>
    </row>
    <row r="77" spans="1:5" x14ac:dyDescent="0.25">
      <c r="A77">
        <v>2005</v>
      </c>
      <c r="B77" t="s">
        <v>229</v>
      </c>
      <c r="C77">
        <v>4905</v>
      </c>
      <c r="D77">
        <v>19007</v>
      </c>
      <c r="E77">
        <v>466371</v>
      </c>
    </row>
    <row r="78" spans="1:5" x14ac:dyDescent="0.25">
      <c r="A78">
        <v>2005</v>
      </c>
      <c r="B78" t="s">
        <v>238</v>
      </c>
      <c r="C78">
        <v>-0.06</v>
      </c>
      <c r="D78">
        <v>0.05</v>
      </c>
      <c r="E78">
        <v>0.18</v>
      </c>
    </row>
    <row r="79" spans="1:5" x14ac:dyDescent="0.25">
      <c r="A79">
        <v>2005</v>
      </c>
      <c r="B79" t="s">
        <v>233</v>
      </c>
      <c r="C79">
        <v>500060</v>
      </c>
      <c r="D79">
        <v>1894667</v>
      </c>
      <c r="E79">
        <v>44108530</v>
      </c>
    </row>
    <row r="80" spans="1:5" x14ac:dyDescent="0.25">
      <c r="A80">
        <v>2005</v>
      </c>
      <c r="B80" t="s">
        <v>237</v>
      </c>
      <c r="C80">
        <v>10.43</v>
      </c>
      <c r="D80">
        <v>9.52</v>
      </c>
      <c r="E80">
        <v>8.7799999999999994</v>
      </c>
    </row>
    <row r="81" spans="1:5" x14ac:dyDescent="0.25">
      <c r="A81">
        <v>2005</v>
      </c>
      <c r="B81" t="s">
        <v>236</v>
      </c>
      <c r="C81">
        <v>9.81</v>
      </c>
      <c r="D81">
        <v>10.029999999999999</v>
      </c>
      <c r="E81">
        <v>10.57</v>
      </c>
    </row>
    <row r="82" spans="1:5" x14ac:dyDescent="0.25">
      <c r="A82">
        <v>2006</v>
      </c>
      <c r="B82" t="s">
        <v>231</v>
      </c>
      <c r="C82">
        <v>289</v>
      </c>
      <c r="D82">
        <v>3113</v>
      </c>
      <c r="E82">
        <v>111479</v>
      </c>
    </row>
    <row r="83" spans="1:5" x14ac:dyDescent="0.25">
      <c r="A83">
        <v>2006</v>
      </c>
      <c r="B83" t="s">
        <v>230</v>
      </c>
      <c r="C83">
        <v>4852</v>
      </c>
      <c r="D83">
        <v>17276</v>
      </c>
      <c r="E83">
        <v>371478</v>
      </c>
    </row>
    <row r="84" spans="1:5" x14ac:dyDescent="0.25">
      <c r="A84">
        <v>2006</v>
      </c>
      <c r="B84" t="s">
        <v>0</v>
      </c>
      <c r="C84">
        <v>2270</v>
      </c>
      <c r="D84">
        <v>8833</v>
      </c>
      <c r="E84">
        <v>207766</v>
      </c>
    </row>
    <row r="85" spans="1:5" x14ac:dyDescent="0.25">
      <c r="A85">
        <v>2006</v>
      </c>
      <c r="B85" t="s">
        <v>229</v>
      </c>
      <c r="C85">
        <v>5141</v>
      </c>
      <c r="D85">
        <v>20389</v>
      </c>
      <c r="E85">
        <v>482957</v>
      </c>
    </row>
    <row r="86" spans="1:5" x14ac:dyDescent="0.25">
      <c r="A86">
        <v>2006</v>
      </c>
      <c r="B86" t="s">
        <v>238</v>
      </c>
      <c r="C86">
        <v>0.06</v>
      </c>
      <c r="D86">
        <v>0.16</v>
      </c>
      <c r="E86">
        <v>0.25</v>
      </c>
    </row>
    <row r="87" spans="1:5" x14ac:dyDescent="0.25">
      <c r="A87">
        <v>2006</v>
      </c>
      <c r="B87" t="s">
        <v>233</v>
      </c>
      <c r="C87">
        <v>506864</v>
      </c>
      <c r="D87">
        <v>1932261</v>
      </c>
      <c r="E87">
        <v>44708964</v>
      </c>
    </row>
    <row r="88" spans="1:5" x14ac:dyDescent="0.25">
      <c r="A88">
        <v>2006</v>
      </c>
      <c r="B88" t="s">
        <v>237</v>
      </c>
      <c r="C88">
        <v>9.57</v>
      </c>
      <c r="D88">
        <v>8.94</v>
      </c>
      <c r="E88">
        <v>8.31</v>
      </c>
    </row>
    <row r="89" spans="1:5" x14ac:dyDescent="0.25">
      <c r="A89">
        <v>2006</v>
      </c>
      <c r="B89" t="s">
        <v>236</v>
      </c>
      <c r="C89">
        <v>10.14</v>
      </c>
      <c r="D89">
        <v>10.55</v>
      </c>
      <c r="E89">
        <v>10.8</v>
      </c>
    </row>
    <row r="90" spans="1:5" x14ac:dyDescent="0.25">
      <c r="A90">
        <v>2007</v>
      </c>
      <c r="B90" t="s">
        <v>231</v>
      </c>
      <c r="C90">
        <v>76</v>
      </c>
      <c r="D90">
        <v>2729</v>
      </c>
      <c r="E90">
        <v>107166</v>
      </c>
    </row>
    <row r="91" spans="1:5" x14ac:dyDescent="0.25">
      <c r="A91">
        <v>2007</v>
      </c>
      <c r="B91" t="s">
        <v>230</v>
      </c>
      <c r="C91">
        <v>5025</v>
      </c>
      <c r="D91">
        <v>18146</v>
      </c>
      <c r="E91">
        <v>385361</v>
      </c>
    </row>
    <row r="92" spans="1:5" x14ac:dyDescent="0.25">
      <c r="A92">
        <v>2007</v>
      </c>
      <c r="B92" t="s">
        <v>0</v>
      </c>
      <c r="C92">
        <v>2330</v>
      </c>
      <c r="D92">
        <v>9021</v>
      </c>
      <c r="E92">
        <v>204772</v>
      </c>
    </row>
    <row r="93" spans="1:5" x14ac:dyDescent="0.25">
      <c r="A93">
        <v>2007</v>
      </c>
      <c r="B93" t="s">
        <v>229</v>
      </c>
      <c r="C93">
        <v>5101</v>
      </c>
      <c r="D93">
        <v>20875</v>
      </c>
      <c r="E93">
        <v>492527</v>
      </c>
    </row>
    <row r="94" spans="1:5" x14ac:dyDescent="0.25">
      <c r="A94">
        <v>2007</v>
      </c>
      <c r="B94" t="s">
        <v>238</v>
      </c>
      <c r="C94">
        <v>0.01</v>
      </c>
      <c r="D94">
        <v>0.14000000000000001</v>
      </c>
      <c r="E94">
        <v>0.24</v>
      </c>
    </row>
    <row r="95" spans="1:5" x14ac:dyDescent="0.25">
      <c r="A95">
        <v>2007</v>
      </c>
      <c r="B95" t="s">
        <v>233</v>
      </c>
      <c r="C95">
        <v>510122</v>
      </c>
      <c r="D95">
        <v>1977304</v>
      </c>
      <c r="E95">
        <v>45200737</v>
      </c>
    </row>
    <row r="96" spans="1:5" x14ac:dyDescent="0.25">
      <c r="A96">
        <v>2007</v>
      </c>
      <c r="B96" t="s">
        <v>237</v>
      </c>
      <c r="C96">
        <v>9.85</v>
      </c>
      <c r="D96">
        <v>9.18</v>
      </c>
      <c r="E96">
        <v>8.5299999999999994</v>
      </c>
    </row>
    <row r="97" spans="1:5" x14ac:dyDescent="0.25">
      <c r="A97">
        <v>2007</v>
      </c>
      <c r="B97" t="s">
        <v>236</v>
      </c>
      <c r="C97">
        <v>10</v>
      </c>
      <c r="D97">
        <v>10.56</v>
      </c>
      <c r="E97">
        <v>10.9</v>
      </c>
    </row>
    <row r="98" spans="1:5" x14ac:dyDescent="0.25">
      <c r="A98">
        <v>2008</v>
      </c>
      <c r="B98" t="s">
        <v>231</v>
      </c>
      <c r="C98">
        <v>546</v>
      </c>
      <c r="D98">
        <v>4871</v>
      </c>
      <c r="E98">
        <v>133455</v>
      </c>
    </row>
    <row r="99" spans="1:5" x14ac:dyDescent="0.25">
      <c r="A99">
        <v>2008</v>
      </c>
      <c r="B99" t="s">
        <v>230</v>
      </c>
      <c r="C99">
        <v>5101</v>
      </c>
      <c r="D99">
        <v>18167</v>
      </c>
      <c r="E99">
        <v>386324</v>
      </c>
    </row>
    <row r="100" spans="1:5" x14ac:dyDescent="0.25">
      <c r="A100">
        <v>2008</v>
      </c>
      <c r="B100" t="s">
        <v>0</v>
      </c>
      <c r="C100">
        <v>2242</v>
      </c>
      <c r="D100">
        <v>8947</v>
      </c>
      <c r="E100">
        <v>197216</v>
      </c>
    </row>
    <row r="101" spans="1:5" x14ac:dyDescent="0.25">
      <c r="A101">
        <v>2008</v>
      </c>
      <c r="B101" t="s">
        <v>229</v>
      </c>
      <c r="C101">
        <v>5647</v>
      </c>
      <c r="D101">
        <v>23038</v>
      </c>
      <c r="E101">
        <v>519779</v>
      </c>
    </row>
    <row r="102" spans="1:5" x14ac:dyDescent="0.25">
      <c r="A102">
        <v>2008</v>
      </c>
      <c r="B102" t="s">
        <v>238</v>
      </c>
      <c r="C102">
        <v>0.1</v>
      </c>
      <c r="D102">
        <v>0.24</v>
      </c>
      <c r="E102">
        <v>0.28999999999999998</v>
      </c>
    </row>
    <row r="103" spans="1:5" x14ac:dyDescent="0.25">
      <c r="A103">
        <v>2008</v>
      </c>
      <c r="B103" t="s">
        <v>233</v>
      </c>
      <c r="C103">
        <v>522343</v>
      </c>
      <c r="D103">
        <v>2043100</v>
      </c>
      <c r="E103">
        <v>46157822</v>
      </c>
    </row>
    <row r="104" spans="1:5" x14ac:dyDescent="0.25">
      <c r="A104">
        <v>2008</v>
      </c>
      <c r="B104" t="s">
        <v>237</v>
      </c>
      <c r="C104">
        <v>9.77</v>
      </c>
      <c r="D104">
        <v>8.89</v>
      </c>
      <c r="E104">
        <v>8.3699999999999992</v>
      </c>
    </row>
    <row r="105" spans="1:5" x14ac:dyDescent="0.25">
      <c r="A105">
        <v>2008</v>
      </c>
      <c r="B105" t="s">
        <v>236</v>
      </c>
      <c r="C105">
        <v>10.81</v>
      </c>
      <c r="D105">
        <v>11.28</v>
      </c>
      <c r="E105">
        <v>11.26</v>
      </c>
    </row>
    <row r="106" spans="1:5" x14ac:dyDescent="0.25">
      <c r="A106">
        <v>2009</v>
      </c>
      <c r="B106" t="s">
        <v>231</v>
      </c>
      <c r="C106">
        <v>290</v>
      </c>
      <c r="D106">
        <v>4551</v>
      </c>
      <c r="E106">
        <v>110064</v>
      </c>
    </row>
    <row r="107" spans="1:5" x14ac:dyDescent="0.25">
      <c r="A107">
        <v>2009</v>
      </c>
      <c r="B107" t="s">
        <v>230</v>
      </c>
      <c r="C107">
        <v>5000</v>
      </c>
      <c r="D107">
        <v>17771</v>
      </c>
      <c r="E107">
        <v>384933</v>
      </c>
    </row>
    <row r="108" spans="1:5" x14ac:dyDescent="0.25">
      <c r="A108">
        <v>2009</v>
      </c>
      <c r="B108" t="s">
        <v>0</v>
      </c>
      <c r="C108">
        <v>1929</v>
      </c>
      <c r="D108">
        <v>7816</v>
      </c>
      <c r="E108">
        <v>177144</v>
      </c>
    </row>
    <row r="109" spans="1:5" x14ac:dyDescent="0.25">
      <c r="A109">
        <v>2009</v>
      </c>
      <c r="B109" t="s">
        <v>229</v>
      </c>
      <c r="C109">
        <v>5290</v>
      </c>
      <c r="D109">
        <v>22322</v>
      </c>
      <c r="E109">
        <v>494997</v>
      </c>
    </row>
    <row r="110" spans="1:5" x14ac:dyDescent="0.25">
      <c r="A110">
        <v>2009</v>
      </c>
      <c r="B110" t="s">
        <v>238</v>
      </c>
      <c r="C110">
        <v>0.05</v>
      </c>
      <c r="D110">
        <v>0.22</v>
      </c>
      <c r="E110">
        <v>0.24</v>
      </c>
    </row>
    <row r="111" spans="1:5" x14ac:dyDescent="0.25">
      <c r="A111">
        <v>2009</v>
      </c>
      <c r="B111" t="s">
        <v>233</v>
      </c>
      <c r="C111">
        <v>527273</v>
      </c>
      <c r="D111">
        <v>2081313</v>
      </c>
      <c r="E111">
        <v>46745807</v>
      </c>
    </row>
    <row r="112" spans="1:5" x14ac:dyDescent="0.25">
      <c r="A112">
        <v>2009</v>
      </c>
      <c r="B112" t="s">
        <v>237</v>
      </c>
      <c r="C112">
        <v>9.48</v>
      </c>
      <c r="D112">
        <v>8.5399999999999991</v>
      </c>
      <c r="E112">
        <v>8.23</v>
      </c>
    </row>
    <row r="113" spans="1:5" x14ac:dyDescent="0.25">
      <c r="A113">
        <v>2009</v>
      </c>
      <c r="B113" t="s">
        <v>236</v>
      </c>
      <c r="C113">
        <v>10.029999999999999</v>
      </c>
      <c r="D113">
        <v>10.72</v>
      </c>
      <c r="E113">
        <v>10.59</v>
      </c>
    </row>
    <row r="114" spans="1:5" x14ac:dyDescent="0.25">
      <c r="A114">
        <v>2010</v>
      </c>
      <c r="B114" t="s">
        <v>231</v>
      </c>
      <c r="C114">
        <v>453</v>
      </c>
      <c r="D114">
        <v>4541</v>
      </c>
      <c r="E114">
        <v>104528</v>
      </c>
    </row>
    <row r="115" spans="1:5" x14ac:dyDescent="0.25">
      <c r="A115">
        <v>2010</v>
      </c>
      <c r="B115" t="s">
        <v>230</v>
      </c>
      <c r="C115">
        <v>4730</v>
      </c>
      <c r="D115">
        <v>17457</v>
      </c>
      <c r="E115">
        <v>382047</v>
      </c>
    </row>
    <row r="116" spans="1:5" x14ac:dyDescent="0.25">
      <c r="A116">
        <v>2010</v>
      </c>
      <c r="B116" t="s">
        <v>0</v>
      </c>
      <c r="C116">
        <v>1756</v>
      </c>
      <c r="D116">
        <v>7432</v>
      </c>
      <c r="E116">
        <v>170440</v>
      </c>
    </row>
    <row r="117" spans="1:5" x14ac:dyDescent="0.25">
      <c r="A117">
        <v>2010</v>
      </c>
      <c r="B117" t="s">
        <v>229</v>
      </c>
      <c r="C117">
        <v>5183</v>
      </c>
      <c r="D117">
        <v>21998</v>
      </c>
      <c r="E117">
        <v>486575</v>
      </c>
    </row>
    <row r="118" spans="1:5" x14ac:dyDescent="0.25">
      <c r="A118">
        <v>2010</v>
      </c>
      <c r="B118" t="s">
        <v>238</v>
      </c>
      <c r="C118">
        <v>0.09</v>
      </c>
      <c r="D118">
        <v>0.22</v>
      </c>
      <c r="E118">
        <v>0.22</v>
      </c>
    </row>
    <row r="119" spans="1:5" x14ac:dyDescent="0.25">
      <c r="A119">
        <v>2010</v>
      </c>
      <c r="B119" t="s">
        <v>233</v>
      </c>
      <c r="C119">
        <v>529453</v>
      </c>
      <c r="D119">
        <v>2098373</v>
      </c>
      <c r="E119">
        <v>47021031</v>
      </c>
    </row>
    <row r="120" spans="1:5" x14ac:dyDescent="0.25">
      <c r="A120">
        <v>2010</v>
      </c>
      <c r="B120" t="s">
        <v>237</v>
      </c>
      <c r="C120">
        <v>8.93</v>
      </c>
      <c r="D120">
        <v>8.32</v>
      </c>
      <c r="E120">
        <v>8.1300000000000008</v>
      </c>
    </row>
    <row r="121" spans="1:5" x14ac:dyDescent="0.25">
      <c r="A121">
        <v>2010</v>
      </c>
      <c r="B121" t="s">
        <v>236</v>
      </c>
      <c r="C121">
        <v>9.7899999999999991</v>
      </c>
      <c r="D121">
        <v>10.48</v>
      </c>
      <c r="E121">
        <v>10.35</v>
      </c>
    </row>
    <row r="122" spans="1:5" x14ac:dyDescent="0.25">
      <c r="A122">
        <v>2011</v>
      </c>
      <c r="B122" t="s">
        <v>231</v>
      </c>
      <c r="C122">
        <v>43</v>
      </c>
      <c r="D122">
        <v>3311</v>
      </c>
      <c r="E122">
        <v>84088</v>
      </c>
    </row>
    <row r="123" spans="1:5" x14ac:dyDescent="0.25">
      <c r="A123">
        <v>2011</v>
      </c>
      <c r="B123" t="s">
        <v>230</v>
      </c>
      <c r="C123">
        <v>5005</v>
      </c>
      <c r="D123">
        <v>18053</v>
      </c>
      <c r="E123">
        <v>387911</v>
      </c>
    </row>
    <row r="124" spans="1:5" x14ac:dyDescent="0.25">
      <c r="A124">
        <v>2011</v>
      </c>
      <c r="B124" t="s">
        <v>0</v>
      </c>
      <c r="C124">
        <v>1642</v>
      </c>
      <c r="D124">
        <v>7207</v>
      </c>
      <c r="E124">
        <v>163338</v>
      </c>
    </row>
    <row r="125" spans="1:5" x14ac:dyDescent="0.25">
      <c r="A125">
        <v>2011</v>
      </c>
      <c r="B125" t="s">
        <v>229</v>
      </c>
      <c r="C125">
        <v>5048</v>
      </c>
      <c r="D125">
        <v>21364</v>
      </c>
      <c r="E125">
        <v>471999</v>
      </c>
    </row>
    <row r="126" spans="1:5" x14ac:dyDescent="0.25">
      <c r="A126">
        <v>2011</v>
      </c>
      <c r="B126" t="s">
        <v>238</v>
      </c>
      <c r="C126">
        <v>0.01</v>
      </c>
      <c r="D126">
        <v>0.16</v>
      </c>
      <c r="E126">
        <v>0.18</v>
      </c>
    </row>
    <row r="127" spans="1:5" x14ac:dyDescent="0.25">
      <c r="A127">
        <v>2011</v>
      </c>
      <c r="B127" t="s">
        <v>233</v>
      </c>
      <c r="C127">
        <v>530175</v>
      </c>
      <c r="D127">
        <v>2115334</v>
      </c>
      <c r="E127">
        <v>47190493</v>
      </c>
    </row>
    <row r="128" spans="1:5" x14ac:dyDescent="0.25">
      <c r="A128">
        <v>2011</v>
      </c>
      <c r="B128" t="s">
        <v>237</v>
      </c>
      <c r="C128">
        <v>9.44</v>
      </c>
      <c r="D128">
        <v>8.5299999999999994</v>
      </c>
      <c r="E128">
        <v>8.2200000000000006</v>
      </c>
    </row>
    <row r="129" spans="1:5" x14ac:dyDescent="0.25">
      <c r="A129">
        <v>2011</v>
      </c>
      <c r="B129" t="s">
        <v>236</v>
      </c>
      <c r="C129">
        <v>9.52</v>
      </c>
      <c r="D129">
        <v>10.1</v>
      </c>
      <c r="E129">
        <v>10</v>
      </c>
    </row>
    <row r="130" spans="1:5" x14ac:dyDescent="0.25">
      <c r="A130">
        <v>2012</v>
      </c>
      <c r="B130" t="s">
        <v>231</v>
      </c>
      <c r="C130">
        <v>-416</v>
      </c>
      <c r="D130">
        <v>1331</v>
      </c>
      <c r="E130">
        <v>51698</v>
      </c>
    </row>
    <row r="131" spans="1:5" x14ac:dyDescent="0.25">
      <c r="A131">
        <v>2012</v>
      </c>
      <c r="B131" t="s">
        <v>230</v>
      </c>
      <c r="C131">
        <v>5305</v>
      </c>
      <c r="D131">
        <v>19051</v>
      </c>
      <c r="E131">
        <v>402950</v>
      </c>
    </row>
    <row r="132" spans="1:5" x14ac:dyDescent="0.25">
      <c r="A132">
        <v>2012</v>
      </c>
      <c r="B132" t="s">
        <v>0</v>
      </c>
      <c r="C132">
        <v>1741</v>
      </c>
      <c r="D132">
        <v>7492</v>
      </c>
      <c r="E132">
        <v>168556</v>
      </c>
    </row>
    <row r="133" spans="1:5" x14ac:dyDescent="0.25">
      <c r="A133">
        <v>2012</v>
      </c>
      <c r="B133" t="s">
        <v>229</v>
      </c>
      <c r="C133">
        <v>4889</v>
      </c>
      <c r="D133">
        <v>20382</v>
      </c>
      <c r="E133">
        <v>454648</v>
      </c>
    </row>
    <row r="134" spans="1:5" x14ac:dyDescent="0.25">
      <c r="A134">
        <v>2012</v>
      </c>
      <c r="B134" t="s">
        <v>238</v>
      </c>
      <c r="C134">
        <v>-0.08</v>
      </c>
      <c r="D134">
        <v>0.06</v>
      </c>
      <c r="E134">
        <v>0.11</v>
      </c>
    </row>
    <row r="135" spans="1:5" x14ac:dyDescent="0.25">
      <c r="A135">
        <v>2012</v>
      </c>
      <c r="B135" t="s">
        <v>233</v>
      </c>
      <c r="C135">
        <v>530250</v>
      </c>
      <c r="D135">
        <v>2121888</v>
      </c>
      <c r="E135">
        <v>47265321</v>
      </c>
    </row>
    <row r="136" spans="1:5" x14ac:dyDescent="0.25">
      <c r="A136">
        <v>2012</v>
      </c>
      <c r="B136" t="s">
        <v>237</v>
      </c>
      <c r="C136">
        <v>10</v>
      </c>
      <c r="D136">
        <v>8.98</v>
      </c>
      <c r="E136">
        <v>8.5299999999999994</v>
      </c>
    </row>
    <row r="137" spans="1:5" x14ac:dyDescent="0.25">
      <c r="A137">
        <v>2012</v>
      </c>
      <c r="B137" t="s">
        <v>236</v>
      </c>
      <c r="C137">
        <v>9.2200000000000006</v>
      </c>
      <c r="D137">
        <v>9.61</v>
      </c>
      <c r="E137">
        <v>9.6199999999999992</v>
      </c>
    </row>
    <row r="138" spans="1:5" x14ac:dyDescent="0.25">
      <c r="A138">
        <v>2013</v>
      </c>
      <c r="B138" t="s">
        <v>231</v>
      </c>
      <c r="C138">
        <v>-432</v>
      </c>
      <c r="D138">
        <v>840</v>
      </c>
      <c r="E138">
        <v>35296</v>
      </c>
    </row>
    <row r="139" spans="1:5" x14ac:dyDescent="0.25">
      <c r="A139">
        <v>2013</v>
      </c>
      <c r="B139" t="s">
        <v>230</v>
      </c>
      <c r="C139">
        <v>5020</v>
      </c>
      <c r="D139">
        <v>18228</v>
      </c>
      <c r="E139">
        <v>390419</v>
      </c>
    </row>
    <row r="140" spans="1:5" x14ac:dyDescent="0.25">
      <c r="A140">
        <v>2013</v>
      </c>
      <c r="B140" t="s">
        <v>0</v>
      </c>
      <c r="C140">
        <v>1538</v>
      </c>
      <c r="D140">
        <v>6567</v>
      </c>
      <c r="E140">
        <v>156446</v>
      </c>
    </row>
    <row r="141" spans="1:5" x14ac:dyDescent="0.25">
      <c r="A141">
        <v>2013</v>
      </c>
      <c r="B141" t="s">
        <v>229</v>
      </c>
      <c r="C141">
        <v>4588</v>
      </c>
      <c r="D141">
        <v>19068</v>
      </c>
      <c r="E141">
        <v>425715</v>
      </c>
    </row>
    <row r="142" spans="1:5" x14ac:dyDescent="0.25">
      <c r="A142">
        <v>2013</v>
      </c>
      <c r="B142" t="s">
        <v>238</v>
      </c>
      <c r="C142">
        <v>-0.08</v>
      </c>
      <c r="D142">
        <v>0.04</v>
      </c>
      <c r="E142">
        <v>7.0000000000000007E-2</v>
      </c>
    </row>
    <row r="143" spans="1:5" x14ac:dyDescent="0.25">
      <c r="A143">
        <v>2013</v>
      </c>
      <c r="B143" t="s">
        <v>233</v>
      </c>
      <c r="C143">
        <v>524962</v>
      </c>
      <c r="D143">
        <v>2100998</v>
      </c>
      <c r="E143">
        <v>47129783</v>
      </c>
    </row>
    <row r="144" spans="1:5" x14ac:dyDescent="0.25">
      <c r="A144">
        <v>2013</v>
      </c>
      <c r="B144" t="s">
        <v>237</v>
      </c>
      <c r="C144">
        <v>9.56</v>
      </c>
      <c r="D144">
        <v>8.68</v>
      </c>
      <c r="E144">
        <v>8.2799999999999994</v>
      </c>
    </row>
    <row r="145" spans="1:5" x14ac:dyDescent="0.25">
      <c r="A145">
        <v>2013</v>
      </c>
      <c r="B145" t="s">
        <v>236</v>
      </c>
      <c r="C145">
        <v>8.74</v>
      </c>
      <c r="D145">
        <v>9.08</v>
      </c>
      <c r="E145">
        <v>9.0299999999999994</v>
      </c>
    </row>
    <row r="146" spans="1:5" x14ac:dyDescent="0.25">
      <c r="A146">
        <v>2014</v>
      </c>
      <c r="B146" t="s">
        <v>231</v>
      </c>
      <c r="C146">
        <v>-794</v>
      </c>
      <c r="D146">
        <v>13</v>
      </c>
      <c r="E146">
        <v>31765</v>
      </c>
    </row>
    <row r="147" spans="1:5" x14ac:dyDescent="0.25">
      <c r="A147">
        <v>2014</v>
      </c>
      <c r="B147" t="s">
        <v>230</v>
      </c>
      <c r="C147">
        <v>5039</v>
      </c>
      <c r="D147">
        <v>18379</v>
      </c>
      <c r="E147">
        <v>395830</v>
      </c>
    </row>
    <row r="148" spans="1:5" x14ac:dyDescent="0.25">
      <c r="A148">
        <v>2014</v>
      </c>
      <c r="B148" t="s">
        <v>0</v>
      </c>
      <c r="C148">
        <v>1568</v>
      </c>
      <c r="D148">
        <v>6862</v>
      </c>
      <c r="E148">
        <v>162554</v>
      </c>
    </row>
    <row r="149" spans="1:5" x14ac:dyDescent="0.25">
      <c r="A149">
        <v>2014</v>
      </c>
      <c r="B149" t="s">
        <v>229</v>
      </c>
      <c r="C149">
        <v>4245</v>
      </c>
      <c r="D149">
        <v>18392</v>
      </c>
      <c r="E149">
        <v>427595</v>
      </c>
    </row>
    <row r="150" spans="1:5" x14ac:dyDescent="0.25">
      <c r="A150">
        <v>2014</v>
      </c>
      <c r="B150" t="s">
        <v>238</v>
      </c>
      <c r="C150">
        <v>-0.15</v>
      </c>
      <c r="D150">
        <v>0</v>
      </c>
      <c r="E150">
        <v>7.0000000000000007E-2</v>
      </c>
    </row>
    <row r="151" spans="1:5" x14ac:dyDescent="0.25">
      <c r="A151">
        <v>2014</v>
      </c>
      <c r="B151" t="s">
        <v>233</v>
      </c>
      <c r="C151">
        <v>519613</v>
      </c>
      <c r="D151">
        <v>2078611</v>
      </c>
      <c r="E151">
        <v>46771341</v>
      </c>
    </row>
    <row r="152" spans="1:5" x14ac:dyDescent="0.25">
      <c r="A152">
        <v>2014</v>
      </c>
      <c r="B152" t="s">
        <v>237</v>
      </c>
      <c r="C152">
        <v>9.6999999999999993</v>
      </c>
      <c r="D152">
        <v>8.84</v>
      </c>
      <c r="E152">
        <v>8.4600000000000009</v>
      </c>
    </row>
    <row r="153" spans="1:5" x14ac:dyDescent="0.25">
      <c r="A153">
        <v>2014</v>
      </c>
      <c r="B153" t="s">
        <v>236</v>
      </c>
      <c r="C153">
        <v>8.17</v>
      </c>
      <c r="D153">
        <v>8.85</v>
      </c>
      <c r="E153">
        <v>9.14</v>
      </c>
    </row>
    <row r="154" spans="1:5" x14ac:dyDescent="0.25">
      <c r="A154">
        <v>2015</v>
      </c>
      <c r="B154" t="s">
        <v>231</v>
      </c>
      <c r="C154">
        <v>-1277</v>
      </c>
      <c r="D154">
        <v>-1709</v>
      </c>
      <c r="E154">
        <v>-2278</v>
      </c>
    </row>
    <row r="155" spans="1:5" x14ac:dyDescent="0.25">
      <c r="A155">
        <v>2015</v>
      </c>
      <c r="B155" t="s">
        <v>230</v>
      </c>
      <c r="C155">
        <v>5602</v>
      </c>
      <c r="D155">
        <v>19923</v>
      </c>
      <c r="E155">
        <v>422568</v>
      </c>
    </row>
    <row r="156" spans="1:5" x14ac:dyDescent="0.25">
      <c r="A156">
        <v>2015</v>
      </c>
      <c r="B156" t="s">
        <v>0</v>
      </c>
      <c r="C156">
        <v>1663</v>
      </c>
      <c r="D156">
        <v>7094</v>
      </c>
      <c r="E156">
        <v>168910</v>
      </c>
    </row>
    <row r="157" spans="1:5" x14ac:dyDescent="0.25">
      <c r="A157">
        <v>2015</v>
      </c>
      <c r="B157" t="s">
        <v>229</v>
      </c>
      <c r="C157">
        <v>4325</v>
      </c>
      <c r="D157">
        <v>18214</v>
      </c>
      <c r="E157">
        <v>420290</v>
      </c>
    </row>
    <row r="158" spans="1:5" x14ac:dyDescent="0.25">
      <c r="A158">
        <v>2015</v>
      </c>
      <c r="B158" t="s">
        <v>238</v>
      </c>
      <c r="C158">
        <v>-0.25</v>
      </c>
      <c r="D158">
        <v>-0.08</v>
      </c>
      <c r="E158">
        <v>0</v>
      </c>
    </row>
    <row r="159" spans="1:5" x14ac:dyDescent="0.25">
      <c r="A159">
        <v>2015</v>
      </c>
      <c r="B159" t="s">
        <v>233</v>
      </c>
      <c r="C159">
        <v>513713</v>
      </c>
      <c r="D159">
        <v>2059191</v>
      </c>
      <c r="E159">
        <v>46624382</v>
      </c>
    </row>
    <row r="160" spans="1:5" x14ac:dyDescent="0.25">
      <c r="A160">
        <v>2015</v>
      </c>
      <c r="B160" t="s">
        <v>237</v>
      </c>
      <c r="C160">
        <v>10.9</v>
      </c>
      <c r="D160">
        <v>9.68</v>
      </c>
      <c r="E160">
        <v>9.06</v>
      </c>
    </row>
    <row r="161" spans="1:5" x14ac:dyDescent="0.25">
      <c r="A161">
        <v>2015</v>
      </c>
      <c r="B161" t="s">
        <v>236</v>
      </c>
      <c r="C161">
        <v>8.42</v>
      </c>
      <c r="D161">
        <v>8.85</v>
      </c>
      <c r="E161">
        <v>9.01</v>
      </c>
    </row>
    <row r="162" spans="1:5" x14ac:dyDescent="0.25">
      <c r="A162">
        <v>2016</v>
      </c>
      <c r="B162" t="s">
        <v>231</v>
      </c>
      <c r="C162">
        <v>-859</v>
      </c>
      <c r="D162">
        <v>-1352</v>
      </c>
      <c r="E162">
        <v>-28</v>
      </c>
    </row>
    <row r="163" spans="1:5" x14ac:dyDescent="0.25">
      <c r="A163">
        <v>2016</v>
      </c>
      <c r="B163" t="s">
        <v>230</v>
      </c>
      <c r="C163">
        <v>5117</v>
      </c>
      <c r="D163">
        <v>19144</v>
      </c>
      <c r="E163">
        <v>410611</v>
      </c>
    </row>
    <row r="164" spans="1:5" x14ac:dyDescent="0.25">
      <c r="A164">
        <v>2016</v>
      </c>
      <c r="B164" t="s">
        <v>0</v>
      </c>
      <c r="C164">
        <v>1743</v>
      </c>
      <c r="D164">
        <v>7361</v>
      </c>
      <c r="E164">
        <v>175343</v>
      </c>
    </row>
    <row r="165" spans="1:5" x14ac:dyDescent="0.25">
      <c r="A165">
        <v>2016</v>
      </c>
      <c r="B165" t="s">
        <v>229</v>
      </c>
      <c r="C165">
        <v>4258</v>
      </c>
      <c r="D165">
        <v>17792</v>
      </c>
      <c r="E165">
        <v>410583</v>
      </c>
    </row>
    <row r="166" spans="1:5" x14ac:dyDescent="0.25">
      <c r="A166">
        <v>2016</v>
      </c>
      <c r="B166" t="s">
        <v>238</v>
      </c>
      <c r="C166">
        <v>-0.17</v>
      </c>
      <c r="D166">
        <v>-7.0000000000000007E-2</v>
      </c>
      <c r="E166">
        <v>0</v>
      </c>
    </row>
    <row r="167" spans="1:5" x14ac:dyDescent="0.25">
      <c r="A167">
        <v>2016</v>
      </c>
      <c r="B167" t="s">
        <v>233</v>
      </c>
      <c r="C167">
        <v>506888</v>
      </c>
      <c r="D167">
        <v>2041631</v>
      </c>
      <c r="E167">
        <v>46557008</v>
      </c>
    </row>
    <row r="168" spans="1:5" x14ac:dyDescent="0.25">
      <c r="A168">
        <v>2016</v>
      </c>
      <c r="B168" t="s">
        <v>237</v>
      </c>
      <c r="C168">
        <v>10.09</v>
      </c>
      <c r="D168">
        <v>9.3800000000000008</v>
      </c>
      <c r="E168">
        <v>8.82</v>
      </c>
    </row>
    <row r="169" spans="1:5" x14ac:dyDescent="0.25">
      <c r="A169">
        <v>2016</v>
      </c>
      <c r="B169" t="s">
        <v>236</v>
      </c>
      <c r="C169">
        <v>8.4</v>
      </c>
      <c r="D169">
        <v>8.7100000000000009</v>
      </c>
      <c r="E169">
        <v>8.82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5D7E8-7845-4930-9061-87BF21A8410A}">
  <dimension ref="A1:R107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baseColWidth="10" defaultRowHeight="15" x14ac:dyDescent="0.25"/>
  <cols>
    <col min="1" max="1" width="14.5703125" bestFit="1" customWidth="1"/>
    <col min="2" max="3" width="8.42578125" bestFit="1" customWidth="1"/>
    <col min="4" max="4" width="10.28515625" bestFit="1" customWidth="1"/>
    <col min="5" max="5" width="10.28515625" customWidth="1"/>
    <col min="6" max="6" width="10.140625" style="5" bestFit="1" customWidth="1"/>
    <col min="7" max="7" width="13.28515625" bestFit="1" customWidth="1"/>
    <col min="8" max="8" width="21.28515625" bestFit="1" customWidth="1"/>
    <col min="9" max="9" width="14.140625" bestFit="1" customWidth="1"/>
    <col min="10" max="10" width="14.28515625" bestFit="1" customWidth="1"/>
    <col min="11" max="11" width="14.5703125" style="7" bestFit="1" customWidth="1"/>
    <col min="12" max="12" width="22.42578125" style="7" bestFit="1" customWidth="1"/>
    <col min="13" max="13" width="14.42578125" style="7" bestFit="1" customWidth="1"/>
    <col min="14" max="14" width="15.85546875" bestFit="1" customWidth="1"/>
    <col min="15" max="15" width="12.42578125" bestFit="1" customWidth="1"/>
    <col min="16" max="16" width="12.42578125" customWidth="1"/>
    <col min="17" max="18" width="12.42578125" bestFit="1" customWidth="1"/>
    <col min="19" max="19" width="8.5703125" bestFit="1" customWidth="1"/>
    <col min="20" max="20" width="8.5703125" customWidth="1"/>
  </cols>
  <sheetData>
    <row r="1" spans="1:14" x14ac:dyDescent="0.25">
      <c r="A1" t="s">
        <v>274</v>
      </c>
      <c r="B1" t="s">
        <v>239</v>
      </c>
      <c r="C1" t="s">
        <v>251</v>
      </c>
      <c r="D1" t="s">
        <v>227</v>
      </c>
      <c r="E1" t="s">
        <v>298</v>
      </c>
      <c r="F1" t="s">
        <v>256</v>
      </c>
      <c r="G1" s="14" t="s">
        <v>234</v>
      </c>
      <c r="H1" t="s">
        <v>231</v>
      </c>
      <c r="I1" t="s">
        <v>229</v>
      </c>
      <c r="J1" t="s">
        <v>230</v>
      </c>
      <c r="K1" s="1" t="s">
        <v>0</v>
      </c>
      <c r="L1" s="6" t="s">
        <v>238</v>
      </c>
      <c r="M1" s="6" t="s">
        <v>236</v>
      </c>
      <c r="N1" s="6" t="s">
        <v>237</v>
      </c>
    </row>
    <row r="2" spans="1:14" x14ac:dyDescent="0.25">
      <c r="A2" t="s">
        <v>299</v>
      </c>
      <c r="B2" t="s">
        <v>275</v>
      </c>
      <c r="C2">
        <v>2</v>
      </c>
      <c r="D2" t="s">
        <v>115</v>
      </c>
      <c r="E2">
        <v>16783</v>
      </c>
      <c r="F2">
        <v>17690</v>
      </c>
      <c r="G2" s="14">
        <v>17172.8</v>
      </c>
      <c r="H2">
        <v>579</v>
      </c>
      <c r="I2">
        <v>1089</v>
      </c>
      <c r="J2">
        <v>510</v>
      </c>
      <c r="K2" s="1">
        <v>404</v>
      </c>
      <c r="L2" s="6">
        <v>0.67432218391875531</v>
      </c>
      <c r="M2" s="6">
        <v>12.682847293394206</v>
      </c>
      <c r="N2" s="6">
        <v>5.9396254542066522</v>
      </c>
    </row>
    <row r="3" spans="1:14" x14ac:dyDescent="0.25">
      <c r="A3" t="s">
        <v>299</v>
      </c>
      <c r="B3" t="s">
        <v>275</v>
      </c>
      <c r="C3">
        <v>2</v>
      </c>
      <c r="D3" t="s">
        <v>116</v>
      </c>
      <c r="E3">
        <v>14298</v>
      </c>
      <c r="F3">
        <v>16783</v>
      </c>
      <c r="G3" s="14">
        <v>15561.599999999999</v>
      </c>
      <c r="H3">
        <v>770</v>
      </c>
      <c r="I3">
        <v>1282</v>
      </c>
      <c r="J3">
        <v>512</v>
      </c>
      <c r="K3" s="1">
        <v>601</v>
      </c>
      <c r="L3" s="6">
        <v>0.98961546370553144</v>
      </c>
      <c r="M3" s="6">
        <v>16.476454863253135</v>
      </c>
      <c r="N3" s="6">
        <v>6.5803002261978198</v>
      </c>
    </row>
    <row r="4" spans="1:14" x14ac:dyDescent="0.25">
      <c r="A4" t="s">
        <v>299</v>
      </c>
      <c r="B4" t="s">
        <v>275</v>
      </c>
      <c r="C4">
        <v>2</v>
      </c>
      <c r="D4" t="s">
        <v>117</v>
      </c>
      <c r="E4">
        <v>11405</v>
      </c>
      <c r="F4">
        <v>14298</v>
      </c>
      <c r="G4" s="14">
        <v>12353.4</v>
      </c>
      <c r="H4">
        <v>457</v>
      </c>
      <c r="I4">
        <v>874</v>
      </c>
      <c r="J4">
        <v>417</v>
      </c>
      <c r="K4" s="1">
        <v>570</v>
      </c>
      <c r="L4" s="6">
        <v>0.7398772807486198</v>
      </c>
      <c r="M4" s="6">
        <v>14.1499506208817</v>
      </c>
      <c r="N4" s="6">
        <v>6.7511778133955023</v>
      </c>
    </row>
    <row r="5" spans="1:14" x14ac:dyDescent="0.25">
      <c r="A5" t="s">
        <v>299</v>
      </c>
      <c r="B5" t="s">
        <v>275</v>
      </c>
      <c r="C5">
        <v>2</v>
      </c>
      <c r="D5" t="s">
        <v>118</v>
      </c>
      <c r="E5">
        <v>9832</v>
      </c>
      <c r="F5">
        <v>11405</v>
      </c>
      <c r="G5" s="14">
        <v>10406.200000000001</v>
      </c>
      <c r="H5">
        <v>408</v>
      </c>
      <c r="I5">
        <v>724</v>
      </c>
      <c r="J5">
        <v>316</v>
      </c>
      <c r="K5" s="1">
        <v>411</v>
      </c>
      <c r="L5" s="6">
        <v>0.78414791182179855</v>
      </c>
      <c r="M5" s="6">
        <v>13.914781572524072</v>
      </c>
      <c r="N5" s="6">
        <v>6.073302454306087</v>
      </c>
    </row>
    <row r="6" spans="1:14" x14ac:dyDescent="0.25">
      <c r="A6" t="s">
        <v>299</v>
      </c>
      <c r="B6" t="s">
        <v>275</v>
      </c>
      <c r="C6">
        <v>2</v>
      </c>
      <c r="D6" t="s">
        <v>228</v>
      </c>
      <c r="E6">
        <v>9832</v>
      </c>
      <c r="F6">
        <v>17690</v>
      </c>
      <c r="G6" s="14">
        <v>13873.5</v>
      </c>
      <c r="H6">
        <v>2214</v>
      </c>
      <c r="I6">
        <v>3969</v>
      </c>
      <c r="J6">
        <v>1755</v>
      </c>
      <c r="K6" s="1">
        <v>1986</v>
      </c>
      <c r="L6" s="6">
        <v>0.7979240999026922</v>
      </c>
      <c r="M6" s="6">
        <v>14.304249108011676</v>
      </c>
      <c r="N6" s="6">
        <v>6.325008108984755</v>
      </c>
    </row>
    <row r="7" spans="1:14" x14ac:dyDescent="0.25">
      <c r="A7" t="s">
        <v>300</v>
      </c>
      <c r="B7" t="s">
        <v>275</v>
      </c>
      <c r="C7">
        <v>3</v>
      </c>
      <c r="D7" t="s">
        <v>115</v>
      </c>
      <c r="E7">
        <v>117377</v>
      </c>
      <c r="F7">
        <v>114304</v>
      </c>
      <c r="G7" s="14">
        <v>116101.6</v>
      </c>
      <c r="H7">
        <v>927</v>
      </c>
      <c r="I7">
        <v>5610</v>
      </c>
      <c r="J7">
        <v>4683</v>
      </c>
      <c r="K7" s="1">
        <v>2137</v>
      </c>
      <c r="L7" s="6">
        <v>0.15968772178850249</v>
      </c>
      <c r="M7" s="6">
        <v>9.663949506294486</v>
      </c>
      <c r="N7" s="6">
        <v>8.0670722884094612</v>
      </c>
    </row>
    <row r="8" spans="1:14" x14ac:dyDescent="0.25">
      <c r="A8" t="s">
        <v>300</v>
      </c>
      <c r="B8" t="s">
        <v>275</v>
      </c>
      <c r="C8">
        <v>3</v>
      </c>
      <c r="D8" t="s">
        <v>116</v>
      </c>
      <c r="E8">
        <v>109468</v>
      </c>
      <c r="F8">
        <v>117377</v>
      </c>
      <c r="G8" s="14">
        <v>114036.8</v>
      </c>
      <c r="H8">
        <v>2193</v>
      </c>
      <c r="I8">
        <v>6676</v>
      </c>
      <c r="J8">
        <v>4483</v>
      </c>
      <c r="K8" s="1">
        <v>2361</v>
      </c>
      <c r="L8" s="6">
        <v>0.38461268643104674</v>
      </c>
      <c r="M8" s="6">
        <v>11.708501115429405</v>
      </c>
      <c r="N8" s="6">
        <v>7.8623742511189372</v>
      </c>
    </row>
    <row r="9" spans="1:14" x14ac:dyDescent="0.25">
      <c r="A9" t="s">
        <v>300</v>
      </c>
      <c r="B9" t="s">
        <v>275</v>
      </c>
      <c r="C9">
        <v>3</v>
      </c>
      <c r="D9" t="s">
        <v>117</v>
      </c>
      <c r="E9">
        <v>98116</v>
      </c>
      <c r="F9">
        <v>109468</v>
      </c>
      <c r="G9" s="14">
        <v>102755.79999999999</v>
      </c>
      <c r="H9">
        <v>1179</v>
      </c>
      <c r="I9">
        <v>5765</v>
      </c>
      <c r="J9">
        <v>4586</v>
      </c>
      <c r="K9" s="1">
        <v>2803</v>
      </c>
      <c r="L9" s="6">
        <v>0.22947609769959457</v>
      </c>
      <c r="M9" s="6">
        <v>11.22077780524311</v>
      </c>
      <c r="N9" s="6">
        <v>8.9260168282471639</v>
      </c>
    </row>
    <row r="10" spans="1:14" x14ac:dyDescent="0.25">
      <c r="A10" t="s">
        <v>300</v>
      </c>
      <c r="B10" t="s">
        <v>275</v>
      </c>
      <c r="C10">
        <v>3</v>
      </c>
      <c r="D10" t="s">
        <v>118</v>
      </c>
      <c r="E10">
        <v>92210</v>
      </c>
      <c r="F10">
        <v>98116</v>
      </c>
      <c r="G10" s="14">
        <v>92762.200000000012</v>
      </c>
      <c r="H10">
        <v>903</v>
      </c>
      <c r="I10">
        <v>5193</v>
      </c>
      <c r="J10">
        <v>4290</v>
      </c>
      <c r="K10" s="1">
        <v>2516</v>
      </c>
      <c r="L10" s="6">
        <v>0.1946913721321831</v>
      </c>
      <c r="M10" s="6">
        <v>11.19637093557505</v>
      </c>
      <c r="N10" s="6">
        <v>9.2494572142532192</v>
      </c>
    </row>
    <row r="11" spans="1:14" x14ac:dyDescent="0.25">
      <c r="A11" t="s">
        <v>300</v>
      </c>
      <c r="B11" t="s">
        <v>275</v>
      </c>
      <c r="C11">
        <v>3</v>
      </c>
      <c r="D11" t="s">
        <v>228</v>
      </c>
      <c r="E11">
        <v>92210</v>
      </c>
      <c r="F11">
        <v>114304</v>
      </c>
      <c r="G11" s="14">
        <v>106414.09999999999</v>
      </c>
      <c r="H11">
        <v>5202</v>
      </c>
      <c r="I11">
        <v>23244</v>
      </c>
      <c r="J11">
        <v>18042</v>
      </c>
      <c r="K11" s="1">
        <v>9817</v>
      </c>
      <c r="L11" s="6">
        <v>0.24442249664283205</v>
      </c>
      <c r="M11" s="6">
        <v>10.921485028769684</v>
      </c>
      <c r="N11" s="6">
        <v>8.4772600623413634</v>
      </c>
    </row>
    <row r="12" spans="1:14" x14ac:dyDescent="0.25">
      <c r="A12" t="s">
        <v>301</v>
      </c>
      <c r="B12" t="s">
        <v>275</v>
      </c>
      <c r="C12">
        <v>18</v>
      </c>
      <c r="D12" t="s">
        <v>115</v>
      </c>
      <c r="E12">
        <v>219059</v>
      </c>
      <c r="F12">
        <v>208087</v>
      </c>
      <c r="G12" s="14">
        <v>214515.59999999998</v>
      </c>
      <c r="H12">
        <v>-552</v>
      </c>
      <c r="I12">
        <v>9650</v>
      </c>
      <c r="J12">
        <v>10202</v>
      </c>
      <c r="K12" s="1">
        <v>3518</v>
      </c>
      <c r="L12" s="6">
        <v>-5.1464788574816997E-2</v>
      </c>
      <c r="M12" s="6">
        <v>8.9970146693294097</v>
      </c>
      <c r="N12" s="6">
        <v>9.5116625550775797</v>
      </c>
    </row>
    <row r="13" spans="1:14" x14ac:dyDescent="0.25">
      <c r="A13" t="s">
        <v>301</v>
      </c>
      <c r="B13" t="s">
        <v>275</v>
      </c>
      <c r="C13">
        <v>18</v>
      </c>
      <c r="D13" t="s">
        <v>116</v>
      </c>
      <c r="E13">
        <v>207662</v>
      </c>
      <c r="F13">
        <v>219059</v>
      </c>
      <c r="G13" s="14">
        <v>215252.8</v>
      </c>
      <c r="H13">
        <v>1730</v>
      </c>
      <c r="I13">
        <v>11322</v>
      </c>
      <c r="J13">
        <v>9592</v>
      </c>
      <c r="K13" s="1">
        <v>4179</v>
      </c>
      <c r="L13" s="6">
        <v>0.16074123077609209</v>
      </c>
      <c r="M13" s="6">
        <v>10.519723785242283</v>
      </c>
      <c r="N13" s="6">
        <v>8.9123114774813619</v>
      </c>
    </row>
    <row r="14" spans="1:14" x14ac:dyDescent="0.25">
      <c r="A14" t="s">
        <v>301</v>
      </c>
      <c r="B14" t="s">
        <v>275</v>
      </c>
      <c r="C14">
        <v>18</v>
      </c>
      <c r="D14" t="s">
        <v>117</v>
      </c>
      <c r="E14">
        <v>193377</v>
      </c>
      <c r="F14">
        <v>207662</v>
      </c>
      <c r="G14" s="14">
        <v>199333</v>
      </c>
      <c r="H14">
        <v>764</v>
      </c>
      <c r="I14">
        <v>10381</v>
      </c>
      <c r="J14">
        <v>9617</v>
      </c>
      <c r="K14" s="1">
        <v>4704</v>
      </c>
      <c r="L14" s="6">
        <v>7.6655646581348685E-2</v>
      </c>
      <c r="M14" s="6">
        <v>10.415736481164684</v>
      </c>
      <c r="N14" s="6">
        <v>9.6491800153511971</v>
      </c>
    </row>
    <row r="15" spans="1:14" x14ac:dyDescent="0.25">
      <c r="A15" t="s">
        <v>301</v>
      </c>
      <c r="B15" t="s">
        <v>275</v>
      </c>
      <c r="C15">
        <v>18</v>
      </c>
      <c r="D15" t="s">
        <v>118</v>
      </c>
      <c r="E15">
        <v>189338</v>
      </c>
      <c r="F15">
        <v>193377</v>
      </c>
      <c r="G15" s="14">
        <v>190053.59999999998</v>
      </c>
      <c r="H15">
        <v>191</v>
      </c>
      <c r="I15">
        <v>9648</v>
      </c>
      <c r="J15">
        <v>9457</v>
      </c>
      <c r="K15" s="1">
        <v>4809</v>
      </c>
      <c r="L15" s="6">
        <v>2.0099592956934309E-2</v>
      </c>
      <c r="M15" s="6">
        <v>10.152925280026267</v>
      </c>
      <c r="N15" s="6">
        <v>9.9519293504569237</v>
      </c>
    </row>
    <row r="16" spans="1:14" x14ac:dyDescent="0.25">
      <c r="A16" t="s">
        <v>301</v>
      </c>
      <c r="B16" t="s">
        <v>275</v>
      </c>
      <c r="C16">
        <v>18</v>
      </c>
      <c r="D16" t="s">
        <v>228</v>
      </c>
      <c r="E16">
        <v>189338</v>
      </c>
      <c r="F16">
        <v>208087</v>
      </c>
      <c r="G16" s="14">
        <v>204788.74999999997</v>
      </c>
      <c r="H16">
        <v>2133</v>
      </c>
      <c r="I16">
        <v>41001</v>
      </c>
      <c r="J16">
        <v>38868</v>
      </c>
      <c r="K16" s="1">
        <v>17210</v>
      </c>
      <c r="L16" s="6">
        <v>5.2078056045559151E-2</v>
      </c>
      <c r="M16" s="6">
        <v>10.010559662090813</v>
      </c>
      <c r="N16" s="6">
        <v>9.4897791016352215</v>
      </c>
    </row>
    <row r="17" spans="1:14" x14ac:dyDescent="0.25">
      <c r="A17" t="s">
        <v>302</v>
      </c>
      <c r="B17" t="s">
        <v>276</v>
      </c>
      <c r="C17">
        <v>4</v>
      </c>
      <c r="D17" t="s">
        <v>115</v>
      </c>
      <c r="E17">
        <v>13898</v>
      </c>
      <c r="F17">
        <v>12947</v>
      </c>
      <c r="G17" s="14">
        <v>13510.6</v>
      </c>
      <c r="H17">
        <v>-182</v>
      </c>
      <c r="I17">
        <v>631</v>
      </c>
      <c r="J17">
        <v>813</v>
      </c>
      <c r="K17" s="1">
        <v>203</v>
      </c>
      <c r="L17" s="6">
        <v>-0.26941808653945803</v>
      </c>
      <c r="M17" s="6">
        <v>9.3408138794724138</v>
      </c>
      <c r="N17" s="6">
        <v>12.034994744866994</v>
      </c>
    </row>
    <row r="18" spans="1:14" x14ac:dyDescent="0.25">
      <c r="A18" t="s">
        <v>302</v>
      </c>
      <c r="B18" t="s">
        <v>276</v>
      </c>
      <c r="C18">
        <v>4</v>
      </c>
      <c r="D18" t="s">
        <v>116</v>
      </c>
      <c r="E18">
        <v>13050</v>
      </c>
      <c r="F18">
        <v>13898</v>
      </c>
      <c r="G18" s="14">
        <v>13690.6</v>
      </c>
      <c r="H18">
        <v>-109</v>
      </c>
      <c r="I18">
        <v>680</v>
      </c>
      <c r="J18">
        <v>789</v>
      </c>
      <c r="K18" s="1">
        <v>290</v>
      </c>
      <c r="L18" s="6">
        <v>-0.15923334258542354</v>
      </c>
      <c r="M18" s="6">
        <v>9.9338232071640391</v>
      </c>
      <c r="N18" s="6">
        <v>11.526156633018275</v>
      </c>
    </row>
    <row r="19" spans="1:14" x14ac:dyDescent="0.25">
      <c r="A19" t="s">
        <v>302</v>
      </c>
      <c r="B19" t="s">
        <v>276</v>
      </c>
      <c r="C19">
        <v>4</v>
      </c>
      <c r="D19" t="s">
        <v>117</v>
      </c>
      <c r="E19">
        <v>12694</v>
      </c>
      <c r="F19">
        <v>13050</v>
      </c>
      <c r="G19" s="14">
        <v>12733.800000000001</v>
      </c>
      <c r="H19">
        <v>-242</v>
      </c>
      <c r="I19">
        <v>546</v>
      </c>
      <c r="J19">
        <v>788</v>
      </c>
      <c r="K19" s="1">
        <v>265</v>
      </c>
      <c r="L19" s="6">
        <v>-0.38009078201322472</v>
      </c>
      <c r="M19" s="6">
        <v>8.5756019412901097</v>
      </c>
      <c r="N19" s="6">
        <v>12.376509761422357</v>
      </c>
    </row>
    <row r="20" spans="1:14" x14ac:dyDescent="0.25">
      <c r="A20" t="s">
        <v>302</v>
      </c>
      <c r="B20" t="s">
        <v>276</v>
      </c>
      <c r="C20">
        <v>4</v>
      </c>
      <c r="D20" t="s">
        <v>118</v>
      </c>
      <c r="E20">
        <v>12938</v>
      </c>
      <c r="F20">
        <v>12694</v>
      </c>
      <c r="G20" s="14">
        <v>12811.800000000001</v>
      </c>
      <c r="H20">
        <v>-226</v>
      </c>
      <c r="I20">
        <v>508</v>
      </c>
      <c r="J20">
        <v>734</v>
      </c>
      <c r="K20" s="1">
        <v>243</v>
      </c>
      <c r="L20" s="6">
        <v>-0.35279976271874364</v>
      </c>
      <c r="M20" s="6">
        <v>7.930189356686804</v>
      </c>
      <c r="N20" s="6">
        <v>11.45818698387424</v>
      </c>
    </row>
    <row r="21" spans="1:14" x14ac:dyDescent="0.25">
      <c r="A21" t="s">
        <v>302</v>
      </c>
      <c r="B21" t="s">
        <v>276</v>
      </c>
      <c r="C21">
        <v>4</v>
      </c>
      <c r="D21" t="s">
        <v>228</v>
      </c>
      <c r="E21">
        <v>12938</v>
      </c>
      <c r="F21">
        <v>12947</v>
      </c>
      <c r="G21" s="14">
        <v>13186.7</v>
      </c>
      <c r="H21">
        <v>-759</v>
      </c>
      <c r="I21">
        <v>2365</v>
      </c>
      <c r="J21">
        <v>3124</v>
      </c>
      <c r="K21" s="1">
        <v>1001</v>
      </c>
      <c r="L21" s="6">
        <v>-0.28778997019724423</v>
      </c>
      <c r="M21" s="6">
        <v>8.9673686365807974</v>
      </c>
      <c r="N21" s="6">
        <v>11.84526833855324</v>
      </c>
    </row>
    <row r="22" spans="1:14" x14ac:dyDescent="0.25">
      <c r="A22" t="s">
        <v>303</v>
      </c>
      <c r="B22" t="s">
        <v>277</v>
      </c>
      <c r="C22">
        <v>28</v>
      </c>
      <c r="D22" t="s">
        <v>115</v>
      </c>
      <c r="E22">
        <v>111361</v>
      </c>
      <c r="F22">
        <v>103505</v>
      </c>
      <c r="G22" s="14">
        <v>108377.99999999997</v>
      </c>
      <c r="H22">
        <v>-1863</v>
      </c>
      <c r="I22">
        <v>4075</v>
      </c>
      <c r="J22">
        <v>5938</v>
      </c>
      <c r="K22" s="1">
        <v>1519</v>
      </c>
      <c r="L22" s="6">
        <v>-0.34379671150971597</v>
      </c>
      <c r="M22" s="6">
        <v>7.5199763789699015</v>
      </c>
      <c r="N22" s="6">
        <v>10.957943494067061</v>
      </c>
    </row>
    <row r="23" spans="1:14" x14ac:dyDescent="0.25">
      <c r="A23" t="s">
        <v>303</v>
      </c>
      <c r="B23" t="s">
        <v>277</v>
      </c>
      <c r="C23">
        <v>28</v>
      </c>
      <c r="D23" t="s">
        <v>116</v>
      </c>
      <c r="E23">
        <v>111135</v>
      </c>
      <c r="F23">
        <v>111361</v>
      </c>
      <c r="G23" s="14">
        <v>111844.20000000001</v>
      </c>
      <c r="H23">
        <v>-764</v>
      </c>
      <c r="I23">
        <v>4877</v>
      </c>
      <c r="J23">
        <v>5641</v>
      </c>
      <c r="K23" s="1">
        <v>1872</v>
      </c>
      <c r="L23" s="6">
        <v>-0.13661861768424294</v>
      </c>
      <c r="M23" s="6">
        <v>8.7210601890844579</v>
      </c>
      <c r="N23" s="6">
        <v>10.087246365926887</v>
      </c>
    </row>
    <row r="24" spans="1:14" x14ac:dyDescent="0.25">
      <c r="A24" t="s">
        <v>303</v>
      </c>
      <c r="B24" t="s">
        <v>277</v>
      </c>
      <c r="C24">
        <v>28</v>
      </c>
      <c r="D24" t="s">
        <v>117</v>
      </c>
      <c r="E24">
        <v>110704</v>
      </c>
      <c r="F24">
        <v>111135</v>
      </c>
      <c r="G24" s="14">
        <v>110500.8</v>
      </c>
      <c r="H24">
        <v>-1147</v>
      </c>
      <c r="I24">
        <v>4442</v>
      </c>
      <c r="J24">
        <v>5589</v>
      </c>
      <c r="K24" s="1">
        <v>2189</v>
      </c>
      <c r="L24" s="6">
        <v>-0.20760030696610343</v>
      </c>
      <c r="M24" s="6">
        <v>8.0397607981118693</v>
      </c>
      <c r="N24" s="6">
        <v>10.115763867772904</v>
      </c>
    </row>
    <row r="25" spans="1:14" x14ac:dyDescent="0.25">
      <c r="A25" t="s">
        <v>303</v>
      </c>
      <c r="B25" t="s">
        <v>277</v>
      </c>
      <c r="C25">
        <v>28</v>
      </c>
      <c r="D25" t="s">
        <v>118</v>
      </c>
      <c r="E25">
        <v>112768</v>
      </c>
      <c r="F25">
        <v>110704</v>
      </c>
      <c r="G25" s="14">
        <v>111861.6</v>
      </c>
      <c r="H25">
        <v>-562</v>
      </c>
      <c r="I25">
        <v>4751</v>
      </c>
      <c r="J25">
        <v>5313</v>
      </c>
      <c r="K25" s="1">
        <v>2433</v>
      </c>
      <c r="L25" s="6">
        <v>-0.10048130904617861</v>
      </c>
      <c r="M25" s="6">
        <v>8.49442525406395</v>
      </c>
      <c r="N25" s="6">
        <v>9.499238344525736</v>
      </c>
    </row>
    <row r="26" spans="1:14" x14ac:dyDescent="0.25">
      <c r="A26" t="s">
        <v>303</v>
      </c>
      <c r="B26" t="s">
        <v>277</v>
      </c>
      <c r="C26">
        <v>28</v>
      </c>
      <c r="D26" t="s">
        <v>228</v>
      </c>
      <c r="E26">
        <v>112768</v>
      </c>
      <c r="F26">
        <v>103505</v>
      </c>
      <c r="G26" s="14">
        <v>110646.15</v>
      </c>
      <c r="H26">
        <v>-4336</v>
      </c>
      <c r="I26">
        <v>18145</v>
      </c>
      <c r="J26">
        <v>22481</v>
      </c>
      <c r="K26" s="1">
        <v>8013</v>
      </c>
      <c r="L26" s="6">
        <v>-0.19593994007021481</v>
      </c>
      <c r="M26" s="6">
        <v>8.1995622983718821</v>
      </c>
      <c r="N26" s="6">
        <v>10.15896169907403</v>
      </c>
    </row>
    <row r="27" spans="1:14" x14ac:dyDescent="0.25">
      <c r="A27" t="s">
        <v>304</v>
      </c>
      <c r="B27" t="s">
        <v>277</v>
      </c>
      <c r="C27">
        <v>39</v>
      </c>
      <c r="D27" t="s">
        <v>115</v>
      </c>
      <c r="E27">
        <v>48236</v>
      </c>
      <c r="F27">
        <v>42950</v>
      </c>
      <c r="G27" s="14">
        <v>46084.400000000009</v>
      </c>
      <c r="H27">
        <v>-2461</v>
      </c>
      <c r="I27">
        <v>1183</v>
      </c>
      <c r="J27">
        <v>3644</v>
      </c>
      <c r="K27" s="1">
        <v>452</v>
      </c>
      <c r="L27" s="6">
        <v>-1.0680403780888976</v>
      </c>
      <c r="M27" s="6">
        <v>5.1340583798422026</v>
      </c>
      <c r="N27" s="6">
        <v>15.81446216073118</v>
      </c>
    </row>
    <row r="28" spans="1:14" x14ac:dyDescent="0.25">
      <c r="A28" t="s">
        <v>304</v>
      </c>
      <c r="B28" t="s">
        <v>277</v>
      </c>
      <c r="C28">
        <v>39</v>
      </c>
      <c r="D28" t="s">
        <v>116</v>
      </c>
      <c r="E28">
        <v>50540</v>
      </c>
      <c r="F28">
        <v>48236</v>
      </c>
      <c r="G28" s="14">
        <v>49660.2</v>
      </c>
      <c r="H28">
        <v>-2172</v>
      </c>
      <c r="I28">
        <v>1378</v>
      </c>
      <c r="J28">
        <v>3550</v>
      </c>
      <c r="K28" s="1">
        <v>562</v>
      </c>
      <c r="L28" s="6">
        <v>-0.87474476542583413</v>
      </c>
      <c r="M28" s="6">
        <v>5.5497158690460369</v>
      </c>
      <c r="N28" s="6">
        <v>14.297163523304377</v>
      </c>
    </row>
    <row r="29" spans="1:14" x14ac:dyDescent="0.25">
      <c r="A29" t="s">
        <v>304</v>
      </c>
      <c r="B29" t="s">
        <v>277</v>
      </c>
      <c r="C29">
        <v>39</v>
      </c>
      <c r="D29" t="s">
        <v>117</v>
      </c>
      <c r="E29">
        <v>53611</v>
      </c>
      <c r="F29">
        <v>50540</v>
      </c>
      <c r="G29" s="14">
        <v>52443.400000000009</v>
      </c>
      <c r="H29">
        <v>-2215</v>
      </c>
      <c r="I29">
        <v>1599</v>
      </c>
      <c r="J29">
        <v>3814</v>
      </c>
      <c r="K29" s="1">
        <v>757</v>
      </c>
      <c r="L29" s="6">
        <v>-0.84472021264830277</v>
      </c>
      <c r="M29" s="6">
        <v>6.098002799208289</v>
      </c>
      <c r="N29" s="6">
        <v>14.545204925691317</v>
      </c>
    </row>
    <row r="30" spans="1:14" x14ac:dyDescent="0.25">
      <c r="A30" t="s">
        <v>304</v>
      </c>
      <c r="B30" t="s">
        <v>277</v>
      </c>
      <c r="C30">
        <v>39</v>
      </c>
      <c r="D30" t="s">
        <v>118</v>
      </c>
      <c r="E30">
        <v>57089</v>
      </c>
      <c r="F30">
        <v>53611</v>
      </c>
      <c r="G30" s="14">
        <v>55903.599999999984</v>
      </c>
      <c r="H30">
        <v>-1929</v>
      </c>
      <c r="I30">
        <v>1942</v>
      </c>
      <c r="J30">
        <v>3871</v>
      </c>
      <c r="K30" s="1">
        <v>937</v>
      </c>
      <c r="L30" s="6">
        <v>-0.69011655778876491</v>
      </c>
      <c r="M30" s="6">
        <v>6.947674210605399</v>
      </c>
      <c r="N30" s="6">
        <v>13.848839788493049</v>
      </c>
    </row>
    <row r="31" spans="1:14" x14ac:dyDescent="0.25">
      <c r="A31" t="s">
        <v>304</v>
      </c>
      <c r="B31" t="s">
        <v>277</v>
      </c>
      <c r="C31">
        <v>39</v>
      </c>
      <c r="D31" t="s">
        <v>228</v>
      </c>
      <c r="E31">
        <v>57089</v>
      </c>
      <c r="F31">
        <v>42950</v>
      </c>
      <c r="G31" s="14">
        <v>51022.899999999994</v>
      </c>
      <c r="H31">
        <v>-8777</v>
      </c>
      <c r="I31">
        <v>6102</v>
      </c>
      <c r="J31">
        <v>14879</v>
      </c>
      <c r="K31" s="1">
        <v>2708</v>
      </c>
      <c r="L31" s="6">
        <v>-0.86010399252100522</v>
      </c>
      <c r="M31" s="6">
        <v>5.9796679530171746</v>
      </c>
      <c r="N31" s="6">
        <v>14.580707878227228</v>
      </c>
    </row>
    <row r="32" spans="1:14" x14ac:dyDescent="0.25">
      <c r="A32" t="s">
        <v>305</v>
      </c>
      <c r="B32" t="s">
        <v>277</v>
      </c>
      <c r="C32">
        <v>8</v>
      </c>
      <c r="D32" t="s">
        <v>115</v>
      </c>
      <c r="E32">
        <v>3536</v>
      </c>
      <c r="F32">
        <v>3095</v>
      </c>
      <c r="G32" s="14">
        <v>3322.2</v>
      </c>
      <c r="H32">
        <v>-226</v>
      </c>
      <c r="I32">
        <v>67</v>
      </c>
      <c r="J32">
        <v>293</v>
      </c>
      <c r="K32" s="1">
        <v>20</v>
      </c>
      <c r="L32" s="6">
        <v>-1.360544217687075</v>
      </c>
      <c r="M32" s="6">
        <v>4.0334717957979649</v>
      </c>
      <c r="N32" s="6">
        <v>17.638913972668714</v>
      </c>
    </row>
    <row r="33" spans="1:18" x14ac:dyDescent="0.25">
      <c r="A33" t="s">
        <v>305</v>
      </c>
      <c r="B33" t="s">
        <v>277</v>
      </c>
      <c r="C33">
        <v>8</v>
      </c>
      <c r="D33" t="s">
        <v>116</v>
      </c>
      <c r="E33">
        <v>3969</v>
      </c>
      <c r="F33">
        <v>3536</v>
      </c>
      <c r="G33" s="14">
        <v>3827</v>
      </c>
      <c r="H33">
        <v>-240</v>
      </c>
      <c r="I33">
        <v>54</v>
      </c>
      <c r="J33">
        <v>294</v>
      </c>
      <c r="K33" s="1">
        <v>34</v>
      </c>
      <c r="L33" s="6">
        <v>-1.2542461458061145</v>
      </c>
      <c r="M33" s="6">
        <v>2.8220538280637575</v>
      </c>
      <c r="N33" s="6">
        <v>15.364515286124902</v>
      </c>
    </row>
    <row r="34" spans="1:18" x14ac:dyDescent="0.25">
      <c r="A34" t="s">
        <v>305</v>
      </c>
      <c r="B34" t="s">
        <v>277</v>
      </c>
      <c r="C34">
        <v>8</v>
      </c>
      <c r="D34" t="s">
        <v>117</v>
      </c>
      <c r="E34">
        <v>4431</v>
      </c>
      <c r="F34">
        <v>3969</v>
      </c>
      <c r="G34" s="14">
        <v>4249</v>
      </c>
      <c r="H34">
        <v>-206</v>
      </c>
      <c r="I34">
        <v>82</v>
      </c>
      <c r="J34">
        <v>288</v>
      </c>
      <c r="K34" s="1">
        <v>36</v>
      </c>
      <c r="L34" s="6">
        <v>-0.96963991527418225</v>
      </c>
      <c r="M34" s="6">
        <v>3.8597317015768415</v>
      </c>
      <c r="N34" s="6">
        <v>13.556130854318663</v>
      </c>
    </row>
    <row r="35" spans="1:18" x14ac:dyDescent="0.25">
      <c r="A35" t="s">
        <v>305</v>
      </c>
      <c r="B35" t="s">
        <v>277</v>
      </c>
      <c r="C35">
        <v>8</v>
      </c>
      <c r="D35" t="s">
        <v>118</v>
      </c>
      <c r="E35">
        <v>4922</v>
      </c>
      <c r="F35">
        <v>4431</v>
      </c>
      <c r="G35" s="14">
        <v>4775.4000000000005</v>
      </c>
      <c r="H35">
        <v>-226</v>
      </c>
      <c r="I35">
        <v>120</v>
      </c>
      <c r="J35">
        <v>346</v>
      </c>
      <c r="K35" s="1">
        <v>64</v>
      </c>
      <c r="L35" s="6">
        <v>-0.9465175692088621</v>
      </c>
      <c r="M35" s="6">
        <v>5.0257570046488249</v>
      </c>
      <c r="N35" s="6">
        <v>14.490932696737445</v>
      </c>
    </row>
    <row r="36" spans="1:18" x14ac:dyDescent="0.25">
      <c r="A36" t="s">
        <v>305</v>
      </c>
      <c r="B36" t="s">
        <v>277</v>
      </c>
      <c r="C36">
        <v>8</v>
      </c>
      <c r="D36" t="s">
        <v>228</v>
      </c>
      <c r="E36">
        <v>4922</v>
      </c>
      <c r="F36">
        <v>3095</v>
      </c>
      <c r="G36" s="14">
        <v>4043.3999999999996</v>
      </c>
      <c r="H36">
        <v>-898</v>
      </c>
      <c r="I36">
        <v>323</v>
      </c>
      <c r="J36">
        <v>1221</v>
      </c>
      <c r="K36">
        <v>154</v>
      </c>
      <c r="L36" s="7">
        <v>-1.1104516001384972</v>
      </c>
      <c r="M36" s="7">
        <v>3.9941633278923678</v>
      </c>
      <c r="N36" s="7">
        <v>15.09867932927734</v>
      </c>
    </row>
    <row r="37" spans="1:18" x14ac:dyDescent="0.25">
      <c r="J37" s="1"/>
      <c r="K37" s="6"/>
      <c r="L37" s="6"/>
      <c r="M37" s="6"/>
      <c r="N37" s="1"/>
    </row>
    <row r="38" spans="1:18" x14ac:dyDescent="0.25">
      <c r="J38" s="1"/>
      <c r="K38" s="6"/>
      <c r="L38" s="6"/>
      <c r="M38" s="6"/>
      <c r="N38" s="1"/>
    </row>
    <row r="39" spans="1:18" x14ac:dyDescent="0.25">
      <c r="J39" s="1"/>
      <c r="K39" s="6"/>
      <c r="L39" s="6"/>
      <c r="M39" s="6"/>
      <c r="N39" s="1"/>
    </row>
    <row r="40" spans="1:18" x14ac:dyDescent="0.25">
      <c r="J40" s="1"/>
      <c r="K40" s="6"/>
      <c r="L40" s="6"/>
      <c r="M40" s="6"/>
      <c r="N40" s="1"/>
    </row>
    <row r="41" spans="1:18" x14ac:dyDescent="0.25">
      <c r="J41" s="1"/>
      <c r="K41" s="6"/>
      <c r="L41" s="6"/>
      <c r="M41" s="6"/>
      <c r="N41" s="1"/>
    </row>
    <row r="42" spans="1:18" x14ac:dyDescent="0.25">
      <c r="J42" s="1"/>
      <c r="K42" s="6"/>
      <c r="L42" s="6"/>
      <c r="M42" s="6"/>
      <c r="N42" s="1"/>
      <c r="O42" s="1"/>
      <c r="P42" s="1"/>
    </row>
    <row r="43" spans="1:18" x14ac:dyDescent="0.25">
      <c r="J43" s="1"/>
      <c r="K43" s="6"/>
      <c r="L43" s="6"/>
      <c r="M43" s="6"/>
      <c r="N43" s="1"/>
      <c r="O43" s="1"/>
      <c r="P43" s="1" t="s">
        <v>235</v>
      </c>
    </row>
    <row r="44" spans="1:18" x14ac:dyDescent="0.25">
      <c r="J44" s="1"/>
      <c r="K44" s="6"/>
      <c r="L44" s="6"/>
      <c r="M44" s="6"/>
      <c r="N44" s="1"/>
      <c r="O44" s="1"/>
      <c r="P44" s="1"/>
    </row>
    <row r="45" spans="1:18" x14ac:dyDescent="0.25">
      <c r="J45" s="1"/>
      <c r="K45" s="6"/>
      <c r="L45" s="6"/>
      <c r="M45" s="6"/>
      <c r="N45" s="1"/>
      <c r="O45" s="1"/>
      <c r="P45" s="1"/>
    </row>
    <row r="46" spans="1:18" x14ac:dyDescent="0.25">
      <c r="J46" s="1"/>
      <c r="K46" s="6"/>
      <c r="L46" s="6"/>
      <c r="M46" s="6"/>
      <c r="N46" s="1"/>
      <c r="O46" s="1"/>
      <c r="P46" s="1"/>
    </row>
    <row r="47" spans="1:18" x14ac:dyDescent="0.25">
      <c r="J47" s="1"/>
      <c r="K47" s="6"/>
      <c r="L47" s="6"/>
      <c r="M47" s="6"/>
      <c r="N47" s="1"/>
      <c r="O47" s="1"/>
      <c r="P47" s="1"/>
      <c r="Q47" s="1"/>
      <c r="R47" s="1"/>
    </row>
    <row r="48" spans="1:18" x14ac:dyDescent="0.25">
      <c r="J48" s="1"/>
      <c r="K48" s="6"/>
      <c r="L48" s="6"/>
      <c r="M48" s="6"/>
      <c r="N48" s="1"/>
      <c r="O48" s="1"/>
      <c r="P48" s="1"/>
      <c r="Q48" s="1"/>
      <c r="R48" s="1"/>
    </row>
    <row r="49" spans="10:18" x14ac:dyDescent="0.25">
      <c r="J49" s="1"/>
      <c r="K49" s="6"/>
      <c r="L49" s="6"/>
      <c r="M49" s="6"/>
      <c r="N49" s="1"/>
      <c r="O49" s="1"/>
      <c r="P49" s="1"/>
      <c r="Q49" s="1"/>
      <c r="R49" s="1"/>
    </row>
    <row r="50" spans="10:18" x14ac:dyDescent="0.25">
      <c r="J50" s="1"/>
      <c r="K50" s="6"/>
      <c r="L50" s="6"/>
      <c r="M50" s="6"/>
      <c r="N50" s="1"/>
      <c r="O50" s="1"/>
      <c r="P50" s="1"/>
      <c r="Q50" s="1"/>
      <c r="R50" s="1"/>
    </row>
    <row r="51" spans="10:18" x14ac:dyDescent="0.25">
      <c r="J51" s="1"/>
      <c r="K51" s="6"/>
      <c r="L51" s="6"/>
      <c r="M51" s="6"/>
      <c r="N51" s="1"/>
      <c r="O51" s="1"/>
      <c r="P51" s="1"/>
      <c r="Q51" s="1"/>
      <c r="R51" s="1"/>
    </row>
    <row r="52" spans="10:18" x14ac:dyDescent="0.25">
      <c r="J52" s="1"/>
      <c r="K52" s="6"/>
      <c r="L52" s="6"/>
      <c r="M52" s="6"/>
      <c r="N52" s="1"/>
      <c r="O52" s="1"/>
      <c r="P52" s="1"/>
      <c r="Q52" s="1"/>
      <c r="R52" s="1"/>
    </row>
    <row r="53" spans="10:18" x14ac:dyDescent="0.25">
      <c r="J53" s="1"/>
      <c r="K53" s="6"/>
      <c r="L53" s="6"/>
      <c r="M53" s="6"/>
      <c r="N53" s="1"/>
      <c r="O53" s="1"/>
      <c r="P53" s="1"/>
      <c r="Q53" s="1"/>
      <c r="R53" s="1"/>
    </row>
    <row r="54" spans="10:18" x14ac:dyDescent="0.25">
      <c r="J54" s="1"/>
      <c r="K54" s="6"/>
      <c r="L54" s="6"/>
      <c r="M54" s="6"/>
      <c r="N54" s="1"/>
      <c r="O54" s="1"/>
      <c r="P54" s="1"/>
      <c r="Q54" s="1"/>
      <c r="R54" s="1"/>
    </row>
    <row r="55" spans="10:18" x14ac:dyDescent="0.25">
      <c r="J55" s="1"/>
      <c r="K55" s="6"/>
      <c r="L55" s="6"/>
      <c r="M55" s="6"/>
      <c r="N55" s="1"/>
      <c r="O55" s="1"/>
      <c r="P55" s="1"/>
      <c r="Q55" s="1"/>
      <c r="R55" s="1"/>
    </row>
    <row r="56" spans="10:18" x14ac:dyDescent="0.25">
      <c r="J56" s="1"/>
      <c r="K56" s="6"/>
      <c r="L56" s="6"/>
      <c r="M56" s="6"/>
      <c r="N56" s="1"/>
      <c r="O56" s="1"/>
      <c r="P56" s="1"/>
      <c r="Q56" s="1"/>
      <c r="R56" s="1"/>
    </row>
    <row r="57" spans="10:18" x14ac:dyDescent="0.25">
      <c r="J57" s="1"/>
      <c r="K57" s="6"/>
      <c r="L57" s="6"/>
      <c r="M57" s="6"/>
      <c r="N57" s="1"/>
      <c r="O57" s="1"/>
      <c r="P57" s="1"/>
      <c r="Q57" s="1"/>
      <c r="R57" s="1"/>
    </row>
    <row r="58" spans="10:18" x14ac:dyDescent="0.25">
      <c r="J58" s="1"/>
      <c r="K58" s="6"/>
      <c r="L58" s="6"/>
      <c r="M58" s="6"/>
      <c r="N58" s="1"/>
      <c r="O58" s="1"/>
      <c r="P58" s="1"/>
      <c r="Q58" s="1"/>
      <c r="R58" s="1"/>
    </row>
    <row r="59" spans="10:18" x14ac:dyDescent="0.25">
      <c r="J59" s="1"/>
      <c r="K59" s="6"/>
      <c r="L59" s="6"/>
      <c r="M59" s="6"/>
      <c r="N59" s="1"/>
      <c r="O59" s="1"/>
      <c r="P59" s="1"/>
      <c r="Q59" s="1"/>
      <c r="R59" s="1"/>
    </row>
    <row r="60" spans="10:18" x14ac:dyDescent="0.25">
      <c r="J60" s="1"/>
      <c r="K60" s="6"/>
      <c r="L60" s="6"/>
      <c r="M60" s="6"/>
      <c r="N60" s="1"/>
      <c r="O60" s="1"/>
      <c r="P60" s="1"/>
      <c r="Q60" s="1"/>
      <c r="R60" s="1"/>
    </row>
    <row r="61" spans="10:18" x14ac:dyDescent="0.25">
      <c r="J61" s="1"/>
      <c r="K61" s="6"/>
      <c r="L61" s="6"/>
      <c r="M61" s="6"/>
      <c r="N61" s="1"/>
      <c r="O61" s="1"/>
      <c r="P61" s="1"/>
      <c r="Q61" s="1"/>
      <c r="R61" s="1"/>
    </row>
    <row r="62" spans="10:18" x14ac:dyDescent="0.25">
      <c r="J62" s="1"/>
      <c r="K62" s="6"/>
      <c r="L62" s="6"/>
      <c r="M62" s="6"/>
      <c r="N62" s="1"/>
      <c r="O62" s="1"/>
      <c r="P62" s="1"/>
      <c r="Q62" s="1"/>
      <c r="R62" s="1"/>
    </row>
    <row r="63" spans="10:18" x14ac:dyDescent="0.25">
      <c r="J63" s="1"/>
      <c r="K63" s="6"/>
      <c r="L63" s="6"/>
      <c r="M63" s="6"/>
      <c r="N63" s="1"/>
      <c r="O63" s="1"/>
      <c r="P63" s="1"/>
      <c r="Q63" s="1"/>
      <c r="R63" s="1"/>
    </row>
    <row r="64" spans="10:18" x14ac:dyDescent="0.25">
      <c r="J64" s="1"/>
      <c r="K64" s="6"/>
      <c r="L64" s="6"/>
      <c r="M64" s="6"/>
      <c r="N64" s="1"/>
      <c r="O64" s="1"/>
      <c r="P64" s="1"/>
      <c r="Q64" s="1"/>
      <c r="R64" s="1"/>
    </row>
    <row r="65" spans="10:18" x14ac:dyDescent="0.25">
      <c r="J65" s="1"/>
      <c r="K65" s="6"/>
      <c r="L65" s="6"/>
      <c r="M65" s="6"/>
      <c r="N65" s="1"/>
      <c r="O65" s="1"/>
      <c r="P65" s="1"/>
      <c r="Q65" s="1"/>
      <c r="R65" s="1"/>
    </row>
    <row r="66" spans="10:18" x14ac:dyDescent="0.25">
      <c r="J66" s="1"/>
      <c r="K66" s="6"/>
      <c r="L66" s="6"/>
      <c r="M66" s="6"/>
      <c r="N66" s="1"/>
      <c r="O66" s="1"/>
      <c r="P66" s="1"/>
      <c r="Q66" s="1"/>
      <c r="R66" s="1"/>
    </row>
    <row r="67" spans="10:18" x14ac:dyDescent="0.25">
      <c r="J67" s="1"/>
      <c r="K67" s="6"/>
      <c r="L67" s="6"/>
      <c r="M67" s="6"/>
      <c r="N67" s="1"/>
      <c r="O67" s="1"/>
      <c r="P67" s="1"/>
      <c r="Q67" s="1"/>
      <c r="R67" s="1"/>
    </row>
    <row r="68" spans="10:18" x14ac:dyDescent="0.25">
      <c r="J68" s="1"/>
      <c r="K68" s="6"/>
      <c r="L68" s="6"/>
      <c r="M68" s="6"/>
      <c r="N68" s="1"/>
      <c r="O68" s="1"/>
      <c r="P68" s="1"/>
      <c r="Q68" s="1"/>
      <c r="R68" s="1"/>
    </row>
    <row r="69" spans="10:18" x14ac:dyDescent="0.25">
      <c r="J69" s="1"/>
      <c r="K69" s="6"/>
      <c r="L69" s="6"/>
      <c r="M69" s="6"/>
      <c r="N69" s="1"/>
      <c r="O69" s="1"/>
      <c r="P69" s="1"/>
      <c r="Q69" s="1"/>
      <c r="R69" s="1"/>
    </row>
    <row r="70" spans="10:18" x14ac:dyDescent="0.25">
      <c r="J70" s="1"/>
      <c r="K70" s="6"/>
      <c r="L70" s="6"/>
      <c r="M70" s="6"/>
      <c r="N70" s="1"/>
      <c r="O70" s="1"/>
      <c r="P70" s="1"/>
      <c r="Q70" s="1"/>
      <c r="R70" s="1"/>
    </row>
    <row r="71" spans="10:18" x14ac:dyDescent="0.25">
      <c r="J71" s="1"/>
      <c r="K71" s="6"/>
      <c r="L71" s="6"/>
      <c r="M71" s="6"/>
      <c r="N71" s="1"/>
      <c r="O71" s="1"/>
      <c r="P71" s="1"/>
      <c r="Q71" s="1"/>
      <c r="R71" s="1"/>
    </row>
    <row r="72" spans="10:18" x14ac:dyDescent="0.25">
      <c r="J72" s="1"/>
      <c r="K72" s="6"/>
      <c r="L72" s="6"/>
      <c r="M72" s="6"/>
      <c r="N72" s="1"/>
      <c r="O72" s="1"/>
      <c r="P72" s="1"/>
      <c r="Q72" s="1"/>
      <c r="R72" s="1"/>
    </row>
    <row r="73" spans="10:18" x14ac:dyDescent="0.25">
      <c r="J73" s="1"/>
      <c r="K73" s="6"/>
      <c r="L73" s="6"/>
      <c r="M73" s="6"/>
      <c r="N73" s="1"/>
      <c r="O73" s="1"/>
      <c r="P73" s="1"/>
      <c r="Q73" s="1"/>
      <c r="R73" s="1"/>
    </row>
    <row r="74" spans="10:18" x14ac:dyDescent="0.25">
      <c r="J74" s="1"/>
      <c r="K74" s="6"/>
      <c r="L74" s="6"/>
      <c r="M74" s="6"/>
      <c r="N74" s="1"/>
      <c r="O74" s="1"/>
      <c r="P74" s="1"/>
      <c r="Q74" s="1"/>
      <c r="R74" s="1"/>
    </row>
    <row r="75" spans="10:18" x14ac:dyDescent="0.25">
      <c r="J75" s="1"/>
      <c r="K75" s="6"/>
      <c r="L75" s="6"/>
      <c r="M75" s="6"/>
      <c r="N75" s="1"/>
      <c r="O75" s="1"/>
      <c r="P75" s="1"/>
      <c r="Q75" s="1"/>
      <c r="R75" s="1"/>
    </row>
    <row r="76" spans="10:18" x14ac:dyDescent="0.25">
      <c r="J76" s="1"/>
      <c r="K76" s="6"/>
      <c r="L76" s="6"/>
      <c r="M76" s="6"/>
      <c r="N76" s="1"/>
      <c r="O76" s="1"/>
      <c r="P76" s="1"/>
      <c r="Q76" s="1"/>
      <c r="R76" s="1"/>
    </row>
    <row r="77" spans="10:18" x14ac:dyDescent="0.25">
      <c r="J77" s="1"/>
      <c r="K77" s="6"/>
      <c r="L77" s="6"/>
      <c r="M77" s="6"/>
      <c r="N77" s="1"/>
      <c r="O77" s="1"/>
      <c r="P77" s="1"/>
      <c r="Q77" s="1"/>
      <c r="R77" s="1"/>
    </row>
    <row r="78" spans="10:18" x14ac:dyDescent="0.25">
      <c r="J78" s="1"/>
      <c r="K78" s="6"/>
      <c r="L78" s="6"/>
      <c r="M78" s="6"/>
      <c r="N78" s="1"/>
      <c r="O78" s="1"/>
      <c r="P78" s="1"/>
      <c r="Q78" s="1"/>
      <c r="R78" s="1"/>
    </row>
    <row r="79" spans="10:18" x14ac:dyDescent="0.25">
      <c r="J79" s="1"/>
      <c r="K79" s="6"/>
      <c r="L79" s="6"/>
      <c r="M79" s="6"/>
      <c r="N79" s="1"/>
      <c r="O79" s="1"/>
      <c r="P79" s="1"/>
      <c r="Q79" s="1"/>
      <c r="R79" s="1"/>
    </row>
    <row r="80" spans="10:18" x14ac:dyDescent="0.25">
      <c r="J80" s="1"/>
      <c r="K80" s="6"/>
      <c r="L80" s="6"/>
      <c r="M80" s="6"/>
      <c r="N80" s="1"/>
      <c r="O80" s="1"/>
      <c r="P80" s="1"/>
      <c r="Q80" s="1"/>
      <c r="R80" s="1"/>
    </row>
    <row r="81" spans="10:18" x14ac:dyDescent="0.25">
      <c r="J81" s="1"/>
      <c r="K81" s="6"/>
      <c r="L81" s="6"/>
      <c r="M81" s="6"/>
      <c r="N81" s="1"/>
      <c r="O81" s="1"/>
      <c r="P81" s="1"/>
      <c r="Q81" s="1"/>
      <c r="R81" s="1"/>
    </row>
    <row r="82" spans="10:18" x14ac:dyDescent="0.25">
      <c r="J82" s="1"/>
      <c r="K82" s="6"/>
      <c r="L82" s="6"/>
      <c r="M82" s="6"/>
      <c r="N82" s="1"/>
      <c r="O82" s="1"/>
      <c r="P82" s="1"/>
      <c r="Q82" s="1"/>
      <c r="R82" s="1"/>
    </row>
    <row r="83" spans="10:18" x14ac:dyDescent="0.25">
      <c r="J83" s="1"/>
      <c r="K83" s="6"/>
      <c r="L83" s="6"/>
      <c r="M83" s="6"/>
      <c r="N83" s="1"/>
      <c r="O83" s="1"/>
      <c r="P83" s="1"/>
      <c r="Q83" s="1"/>
      <c r="R83" s="1"/>
    </row>
    <row r="84" spans="10:18" x14ac:dyDescent="0.25">
      <c r="J84" s="1"/>
      <c r="K84" s="6"/>
      <c r="L84" s="6"/>
      <c r="M84" s="6"/>
      <c r="N84" s="1"/>
      <c r="O84" s="1"/>
      <c r="P84" s="1"/>
      <c r="Q84" s="1"/>
      <c r="R84" s="1"/>
    </row>
    <row r="85" spans="10:18" x14ac:dyDescent="0.25">
      <c r="J85" s="1"/>
      <c r="K85" s="6"/>
      <c r="L85" s="6"/>
      <c r="M85" s="6"/>
      <c r="N85" s="1"/>
      <c r="O85" s="1"/>
      <c r="P85" s="1"/>
      <c r="Q85" s="1"/>
      <c r="R85" s="1"/>
    </row>
    <row r="86" spans="10:18" x14ac:dyDescent="0.25">
      <c r="J86" s="1"/>
      <c r="K86" s="6"/>
      <c r="L86" s="6"/>
      <c r="M86" s="6"/>
      <c r="N86" s="1"/>
      <c r="O86" s="1"/>
      <c r="P86" s="1"/>
      <c r="Q86" s="1"/>
      <c r="R86" s="1"/>
    </row>
    <row r="87" spans="10:18" x14ac:dyDescent="0.25">
      <c r="J87" s="1"/>
      <c r="K87" s="6"/>
      <c r="L87" s="6"/>
      <c r="M87" s="6"/>
      <c r="N87" s="1"/>
      <c r="O87" s="1"/>
      <c r="P87" s="1"/>
      <c r="Q87" s="1"/>
      <c r="R87" s="1"/>
    </row>
    <row r="88" spans="10:18" x14ac:dyDescent="0.25">
      <c r="J88" s="1"/>
      <c r="K88" s="6"/>
      <c r="L88" s="6"/>
      <c r="M88" s="6"/>
      <c r="N88" s="1"/>
      <c r="O88" s="1"/>
      <c r="P88" s="1"/>
      <c r="Q88" s="1"/>
      <c r="R88" s="1"/>
    </row>
    <row r="89" spans="10:18" x14ac:dyDescent="0.25">
      <c r="J89" s="1"/>
      <c r="K89" s="6"/>
      <c r="L89" s="6"/>
      <c r="M89" s="6"/>
      <c r="N89" s="1"/>
      <c r="O89" s="1"/>
      <c r="P89" s="1"/>
      <c r="Q89" s="1"/>
      <c r="R89" s="1"/>
    </row>
    <row r="90" spans="10:18" x14ac:dyDescent="0.25">
      <c r="J90" s="1"/>
      <c r="K90" s="6"/>
      <c r="L90" s="6"/>
      <c r="M90" s="6"/>
      <c r="N90" s="1"/>
      <c r="O90" s="1"/>
      <c r="P90" s="1"/>
      <c r="Q90" s="1"/>
      <c r="R90" s="1"/>
    </row>
    <row r="91" spans="10:18" x14ac:dyDescent="0.25">
      <c r="J91" s="1"/>
      <c r="K91" s="6"/>
      <c r="L91" s="6"/>
      <c r="M91" s="6"/>
      <c r="N91" s="1"/>
      <c r="O91" s="1"/>
      <c r="P91" s="1"/>
      <c r="Q91" s="1"/>
      <c r="R91" s="1"/>
    </row>
    <row r="92" spans="10:18" x14ac:dyDescent="0.25">
      <c r="J92" s="1"/>
      <c r="K92" s="6"/>
      <c r="L92" s="6"/>
      <c r="M92" s="6"/>
      <c r="N92" s="1"/>
      <c r="O92" s="1"/>
      <c r="P92" s="1"/>
      <c r="Q92" s="1"/>
      <c r="R92" s="1"/>
    </row>
    <row r="93" spans="10:18" x14ac:dyDescent="0.25">
      <c r="J93" s="1"/>
      <c r="K93" s="6"/>
      <c r="L93" s="6"/>
      <c r="M93" s="6"/>
      <c r="N93" s="1"/>
      <c r="O93" s="1"/>
      <c r="P93" s="1"/>
      <c r="Q93" s="1"/>
      <c r="R93" s="1"/>
    </row>
    <row r="94" spans="10:18" x14ac:dyDescent="0.25">
      <c r="J94" s="1"/>
      <c r="K94" s="6"/>
      <c r="L94" s="6"/>
      <c r="M94" s="6"/>
      <c r="N94" s="1"/>
      <c r="O94" s="1"/>
      <c r="P94" s="1"/>
      <c r="Q94" s="1"/>
      <c r="R94" s="1"/>
    </row>
    <row r="95" spans="10:18" x14ac:dyDescent="0.25">
      <c r="J95" s="1"/>
      <c r="K95" s="6"/>
      <c r="L95" s="6"/>
      <c r="M95" s="6"/>
      <c r="N95" s="1"/>
      <c r="O95" s="1"/>
      <c r="P95" s="1"/>
      <c r="Q95" s="1"/>
      <c r="R95" s="1"/>
    </row>
    <row r="96" spans="10:18" x14ac:dyDescent="0.25">
      <c r="J96" s="1"/>
      <c r="K96" s="6"/>
      <c r="L96" s="6"/>
      <c r="M96" s="6"/>
      <c r="N96" s="1"/>
      <c r="O96" s="1"/>
      <c r="P96" s="1"/>
      <c r="Q96" s="1"/>
      <c r="R96" s="1"/>
    </row>
    <row r="97" spans="10:18" x14ac:dyDescent="0.25">
      <c r="J97" s="1"/>
      <c r="K97" s="6"/>
      <c r="L97" s="6"/>
      <c r="M97" s="6"/>
      <c r="N97" s="1"/>
      <c r="O97" s="1"/>
      <c r="P97" s="1"/>
      <c r="Q97" s="1"/>
      <c r="R97" s="1"/>
    </row>
    <row r="98" spans="10:18" x14ac:dyDescent="0.25">
      <c r="O98" s="1"/>
      <c r="P98" s="1"/>
      <c r="Q98" s="1"/>
      <c r="R98" s="1"/>
    </row>
    <row r="99" spans="10:18" x14ac:dyDescent="0.25">
      <c r="O99" s="1"/>
      <c r="P99" s="1"/>
      <c r="Q99" s="1"/>
      <c r="R99" s="1"/>
    </row>
    <row r="100" spans="10:18" x14ac:dyDescent="0.25">
      <c r="O100" s="1"/>
      <c r="P100" s="1"/>
      <c r="Q100" s="1"/>
      <c r="R100" s="1"/>
    </row>
    <row r="101" spans="10:18" x14ac:dyDescent="0.25">
      <c r="O101" s="1"/>
      <c r="P101" s="1"/>
      <c r="Q101" s="1"/>
      <c r="R101" s="1"/>
    </row>
    <row r="102" spans="10:18" x14ac:dyDescent="0.25">
      <c r="O102" s="1"/>
      <c r="P102" s="1"/>
      <c r="Q102" s="1"/>
      <c r="R102" s="1"/>
    </row>
    <row r="103" spans="10:18" x14ac:dyDescent="0.25">
      <c r="O103" s="1"/>
      <c r="P103" s="1"/>
    </row>
    <row r="104" spans="10:18" x14ac:dyDescent="0.25">
      <c r="O104" s="1"/>
      <c r="P104" s="1"/>
    </row>
    <row r="105" spans="10:18" x14ac:dyDescent="0.25">
      <c r="O105" s="1"/>
      <c r="P105" s="1"/>
    </row>
    <row r="106" spans="10:18" x14ac:dyDescent="0.25">
      <c r="O106" s="1"/>
      <c r="P106" s="1"/>
    </row>
    <row r="107" spans="10:18" x14ac:dyDescent="0.25">
      <c r="O107" s="1"/>
      <c r="P107" s="1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1BA26-7DD9-44EF-9A76-D66B5B71DFC2}">
  <dimension ref="A1:P107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baseColWidth="10" defaultRowHeight="15" x14ac:dyDescent="0.25"/>
  <cols>
    <col min="1" max="1" width="16.140625" bestFit="1" customWidth="1"/>
    <col min="2" max="2" width="11" bestFit="1" customWidth="1"/>
    <col min="3" max="3" width="8.42578125" bestFit="1" customWidth="1"/>
    <col min="4" max="4" width="10.28515625" bestFit="1" customWidth="1"/>
    <col min="5" max="5" width="10.140625" style="5" bestFit="1" customWidth="1"/>
    <col min="6" max="6" width="13.28515625" bestFit="1" customWidth="1"/>
    <col min="7" max="7" width="21.28515625" style="11" bestFit="1" customWidth="1"/>
    <col min="8" max="8" width="14.140625" bestFit="1" customWidth="1"/>
    <col min="9" max="9" width="14.28515625" bestFit="1" customWidth="1"/>
    <col min="10" max="10" width="14.5703125" style="7" bestFit="1" customWidth="1"/>
    <col min="11" max="11" width="22.42578125" style="12" bestFit="1" customWidth="1"/>
    <col min="12" max="12" width="14.42578125" style="7" bestFit="1" customWidth="1"/>
    <col min="13" max="13" width="15.85546875" bestFit="1" customWidth="1"/>
    <col min="14" max="14" width="12.42578125" customWidth="1"/>
    <col min="15" max="16" width="12.42578125" bestFit="1" customWidth="1"/>
    <col min="17" max="17" width="8.5703125" bestFit="1" customWidth="1"/>
    <col min="18" max="18" width="8.5703125" customWidth="1"/>
  </cols>
  <sheetData>
    <row r="1" spans="1:13" x14ac:dyDescent="0.25">
      <c r="A1" t="s">
        <v>273</v>
      </c>
      <c r="B1" t="s">
        <v>239</v>
      </c>
      <c r="C1" t="s">
        <v>251</v>
      </c>
      <c r="D1" t="s">
        <v>227</v>
      </c>
      <c r="E1" t="s">
        <v>256</v>
      </c>
      <c r="F1" s="5" t="s">
        <v>234</v>
      </c>
      <c r="G1" s="11" t="s">
        <v>231</v>
      </c>
      <c r="H1" t="s">
        <v>229</v>
      </c>
      <c r="I1" t="s">
        <v>230</v>
      </c>
      <c r="J1" s="1" t="s">
        <v>0</v>
      </c>
      <c r="K1" s="13" t="s">
        <v>238</v>
      </c>
      <c r="L1" s="6" t="s">
        <v>236</v>
      </c>
      <c r="M1" s="6" t="s">
        <v>237</v>
      </c>
    </row>
    <row r="2" spans="1:13" x14ac:dyDescent="0.25">
      <c r="A2" t="s">
        <v>240</v>
      </c>
      <c r="B2" t="s">
        <v>241</v>
      </c>
      <c r="C2">
        <v>4</v>
      </c>
      <c r="D2" t="s">
        <v>115</v>
      </c>
      <c r="E2">
        <v>511</v>
      </c>
      <c r="F2" s="5">
        <v>578.6</v>
      </c>
      <c r="G2" s="11">
        <v>-47</v>
      </c>
      <c r="H2">
        <v>15</v>
      </c>
      <c r="I2">
        <v>62</v>
      </c>
      <c r="J2" s="1">
        <v>0</v>
      </c>
      <c r="K2" s="13">
        <v>-1.62</v>
      </c>
      <c r="L2" s="6">
        <v>5.18</v>
      </c>
      <c r="M2" s="6">
        <v>21.43</v>
      </c>
    </row>
    <row r="3" spans="1:13" x14ac:dyDescent="0.25">
      <c r="A3" t="s">
        <v>240</v>
      </c>
      <c r="B3" t="s">
        <v>241</v>
      </c>
      <c r="C3">
        <v>4</v>
      </c>
      <c r="D3" t="s">
        <v>116</v>
      </c>
      <c r="E3">
        <v>602</v>
      </c>
      <c r="F3" s="5">
        <v>638.20000000000005</v>
      </c>
      <c r="G3" s="11">
        <v>-39</v>
      </c>
      <c r="H3">
        <v>7</v>
      </c>
      <c r="I3">
        <v>46</v>
      </c>
      <c r="J3" s="1">
        <v>5</v>
      </c>
      <c r="K3" s="13">
        <v>-1.22</v>
      </c>
      <c r="L3" s="6">
        <v>2.19</v>
      </c>
      <c r="M3" s="6">
        <v>14.42</v>
      </c>
    </row>
    <row r="4" spans="1:13" x14ac:dyDescent="0.25">
      <c r="A4" t="s">
        <v>240</v>
      </c>
      <c r="B4" t="s">
        <v>241</v>
      </c>
      <c r="C4">
        <v>4</v>
      </c>
      <c r="D4" t="s">
        <v>117</v>
      </c>
      <c r="E4">
        <v>661</v>
      </c>
      <c r="F4" s="5">
        <v>647</v>
      </c>
      <c r="G4" s="11">
        <v>-38</v>
      </c>
      <c r="H4">
        <v>10</v>
      </c>
      <c r="I4">
        <v>48</v>
      </c>
      <c r="J4" s="1">
        <v>8</v>
      </c>
      <c r="K4" s="13">
        <v>-1.17</v>
      </c>
      <c r="L4" s="6">
        <v>3.09</v>
      </c>
      <c r="M4" s="6">
        <v>14.84</v>
      </c>
    </row>
    <row r="5" spans="1:13" x14ac:dyDescent="0.25">
      <c r="A5" t="s">
        <v>240</v>
      </c>
      <c r="B5" t="s">
        <v>241</v>
      </c>
      <c r="C5">
        <v>4</v>
      </c>
      <c r="D5" t="s">
        <v>118</v>
      </c>
      <c r="E5">
        <v>620</v>
      </c>
      <c r="F5" s="5">
        <v>678.8</v>
      </c>
      <c r="G5" s="11">
        <v>-37</v>
      </c>
      <c r="H5">
        <v>13</v>
      </c>
      <c r="I5">
        <v>50</v>
      </c>
      <c r="J5" s="1">
        <v>6</v>
      </c>
      <c r="K5" s="13">
        <v>-1.0900000000000001</v>
      </c>
      <c r="L5" s="6">
        <v>3.83</v>
      </c>
      <c r="M5" s="6">
        <v>14.73</v>
      </c>
    </row>
    <row r="6" spans="1:13" x14ac:dyDescent="0.25">
      <c r="A6" t="s">
        <v>240</v>
      </c>
      <c r="B6" t="s">
        <v>241</v>
      </c>
      <c r="C6">
        <v>4</v>
      </c>
      <c r="D6" t="s">
        <v>228</v>
      </c>
      <c r="E6">
        <v>511</v>
      </c>
      <c r="F6" s="5">
        <v>635.70000000000005</v>
      </c>
      <c r="G6" s="11">
        <v>-161</v>
      </c>
      <c r="H6">
        <v>45</v>
      </c>
      <c r="I6">
        <v>206</v>
      </c>
      <c r="J6" s="1">
        <v>19</v>
      </c>
      <c r="K6" s="13">
        <v>-1.27</v>
      </c>
      <c r="L6" s="6">
        <v>3.54</v>
      </c>
      <c r="M6" s="6">
        <v>16.2</v>
      </c>
    </row>
    <row r="7" spans="1:13" x14ac:dyDescent="0.25">
      <c r="A7" t="s">
        <v>242</v>
      </c>
      <c r="B7" t="s">
        <v>241</v>
      </c>
      <c r="C7">
        <v>39</v>
      </c>
      <c r="D7" t="s">
        <v>115</v>
      </c>
      <c r="E7">
        <v>21586</v>
      </c>
      <c r="F7" s="5">
        <v>22943.399999999998</v>
      </c>
      <c r="G7" s="11">
        <v>-1128</v>
      </c>
      <c r="H7">
        <v>575</v>
      </c>
      <c r="I7">
        <v>1703</v>
      </c>
      <c r="J7" s="1">
        <v>221</v>
      </c>
      <c r="K7" s="13">
        <v>-0.98</v>
      </c>
      <c r="L7" s="6">
        <v>5.01</v>
      </c>
      <c r="M7" s="6">
        <v>14.85</v>
      </c>
    </row>
    <row r="8" spans="1:13" x14ac:dyDescent="0.25">
      <c r="A8" t="s">
        <v>242</v>
      </c>
      <c r="B8" t="s">
        <v>241</v>
      </c>
      <c r="C8">
        <v>39</v>
      </c>
      <c r="D8" t="s">
        <v>116</v>
      </c>
      <c r="E8">
        <v>23934</v>
      </c>
      <c r="F8" s="5">
        <v>24775</v>
      </c>
      <c r="G8" s="11">
        <v>-1086</v>
      </c>
      <c r="H8">
        <v>684</v>
      </c>
      <c r="I8">
        <v>1770</v>
      </c>
      <c r="J8" s="1">
        <v>255</v>
      </c>
      <c r="K8" s="13">
        <v>-0.88</v>
      </c>
      <c r="L8" s="6">
        <v>5.52</v>
      </c>
      <c r="M8" s="6">
        <v>14.29</v>
      </c>
    </row>
    <row r="9" spans="1:13" x14ac:dyDescent="0.25">
      <c r="A9" t="s">
        <v>242</v>
      </c>
      <c r="B9" t="s">
        <v>241</v>
      </c>
      <c r="C9">
        <v>39</v>
      </c>
      <c r="D9" t="s">
        <v>117</v>
      </c>
      <c r="E9">
        <v>25238</v>
      </c>
      <c r="F9" s="5">
        <v>25885.600000000002</v>
      </c>
      <c r="G9" s="11">
        <v>-1122</v>
      </c>
      <c r="H9">
        <v>736</v>
      </c>
      <c r="I9">
        <v>1858</v>
      </c>
      <c r="J9" s="1">
        <v>322</v>
      </c>
      <c r="K9" s="13">
        <v>-0.87</v>
      </c>
      <c r="L9" s="6">
        <v>5.69</v>
      </c>
      <c r="M9" s="6">
        <v>14.36</v>
      </c>
    </row>
    <row r="10" spans="1:13" x14ac:dyDescent="0.25">
      <c r="A10" t="s">
        <v>242</v>
      </c>
      <c r="B10" t="s">
        <v>241</v>
      </c>
      <c r="C10">
        <v>39</v>
      </c>
      <c r="D10" t="s">
        <v>118</v>
      </c>
      <c r="E10">
        <v>26450</v>
      </c>
      <c r="F10" s="5">
        <v>27394.199999999993</v>
      </c>
      <c r="G10" s="11">
        <v>-1029</v>
      </c>
      <c r="H10">
        <v>862</v>
      </c>
      <c r="I10">
        <v>1891</v>
      </c>
      <c r="J10" s="1">
        <v>393</v>
      </c>
      <c r="K10" s="13">
        <v>-0.75</v>
      </c>
      <c r="L10" s="6">
        <v>6.29</v>
      </c>
      <c r="M10" s="6">
        <v>13.81</v>
      </c>
    </row>
    <row r="11" spans="1:13" x14ac:dyDescent="0.25">
      <c r="A11" t="s">
        <v>242</v>
      </c>
      <c r="B11" t="s">
        <v>241</v>
      </c>
      <c r="C11">
        <v>39</v>
      </c>
      <c r="D11" t="s">
        <v>228</v>
      </c>
      <c r="E11">
        <v>21586</v>
      </c>
      <c r="F11" s="5">
        <v>25249.700000000004</v>
      </c>
      <c r="G11" s="11">
        <v>-4365</v>
      </c>
      <c r="H11">
        <v>2857</v>
      </c>
      <c r="I11">
        <v>7222</v>
      </c>
      <c r="J11" s="1">
        <v>1191</v>
      </c>
      <c r="K11" s="13">
        <v>-0.86</v>
      </c>
      <c r="L11" s="6">
        <v>5.66</v>
      </c>
      <c r="M11" s="6">
        <v>14.3</v>
      </c>
    </row>
    <row r="12" spans="1:13" x14ac:dyDescent="0.25">
      <c r="A12" t="s">
        <v>243</v>
      </c>
      <c r="B12" t="s">
        <v>241</v>
      </c>
      <c r="C12">
        <v>22</v>
      </c>
      <c r="D12" t="s">
        <v>115</v>
      </c>
      <c r="E12">
        <v>28878</v>
      </c>
      <c r="F12" s="5">
        <v>30796.799999999999</v>
      </c>
      <c r="G12" s="11">
        <v>-1357</v>
      </c>
      <c r="H12">
        <v>832</v>
      </c>
      <c r="I12">
        <v>2189</v>
      </c>
      <c r="J12" s="1">
        <v>318</v>
      </c>
      <c r="K12" s="13">
        <v>-0.88</v>
      </c>
      <c r="L12" s="6">
        <v>5.4</v>
      </c>
      <c r="M12" s="6">
        <v>14.22</v>
      </c>
    </row>
    <row r="13" spans="1:13" x14ac:dyDescent="0.25">
      <c r="A13" t="s">
        <v>243</v>
      </c>
      <c r="B13" t="s">
        <v>241</v>
      </c>
      <c r="C13">
        <v>22</v>
      </c>
      <c r="D13" t="s">
        <v>116</v>
      </c>
      <c r="E13">
        <v>31987</v>
      </c>
      <c r="F13" s="5">
        <v>32725.000000000007</v>
      </c>
      <c r="G13" s="11">
        <v>-1151</v>
      </c>
      <c r="H13">
        <v>986</v>
      </c>
      <c r="I13">
        <v>2137</v>
      </c>
      <c r="J13" s="1">
        <v>381</v>
      </c>
      <c r="K13" s="13">
        <v>-0.7</v>
      </c>
      <c r="L13" s="6">
        <v>6.03</v>
      </c>
      <c r="M13" s="6">
        <v>13.06</v>
      </c>
    </row>
    <row r="14" spans="1:13" x14ac:dyDescent="0.25">
      <c r="A14" t="s">
        <v>243</v>
      </c>
      <c r="B14" t="s">
        <v>241</v>
      </c>
      <c r="C14">
        <v>22</v>
      </c>
      <c r="D14" t="s">
        <v>117</v>
      </c>
      <c r="E14">
        <v>33052</v>
      </c>
      <c r="F14" s="5">
        <v>33815.799999999996</v>
      </c>
      <c r="G14" s="11">
        <v>-1060</v>
      </c>
      <c r="H14">
        <v>1035</v>
      </c>
      <c r="I14">
        <v>2095</v>
      </c>
      <c r="J14" s="1">
        <v>484</v>
      </c>
      <c r="K14" s="13">
        <v>-0.63</v>
      </c>
      <c r="L14" s="6">
        <v>6.12</v>
      </c>
      <c r="M14" s="6">
        <v>12.39</v>
      </c>
    </row>
    <row r="15" spans="1:13" x14ac:dyDescent="0.25">
      <c r="A15" t="s">
        <v>243</v>
      </c>
      <c r="B15" t="s">
        <v>241</v>
      </c>
      <c r="C15">
        <v>22</v>
      </c>
      <c r="D15" t="s">
        <v>118</v>
      </c>
      <c r="E15">
        <v>34350</v>
      </c>
      <c r="F15" s="5">
        <v>35509.600000000006</v>
      </c>
      <c r="G15" s="11">
        <v>-838</v>
      </c>
      <c r="H15">
        <v>1269</v>
      </c>
      <c r="I15">
        <v>2107</v>
      </c>
      <c r="J15" s="1">
        <v>621</v>
      </c>
      <c r="K15" s="13">
        <v>-0.47</v>
      </c>
      <c r="L15" s="6">
        <v>7.15</v>
      </c>
      <c r="M15" s="6">
        <v>11.87</v>
      </c>
    </row>
    <row r="16" spans="1:13" x14ac:dyDescent="0.25">
      <c r="A16" t="s">
        <v>243</v>
      </c>
      <c r="B16" t="s">
        <v>241</v>
      </c>
      <c r="C16">
        <v>22</v>
      </c>
      <c r="D16" t="s">
        <v>228</v>
      </c>
      <c r="E16">
        <v>28878</v>
      </c>
      <c r="F16" s="5">
        <v>33211.9</v>
      </c>
      <c r="G16" s="11">
        <v>-4406</v>
      </c>
      <c r="H16">
        <v>4122</v>
      </c>
      <c r="I16">
        <v>8528</v>
      </c>
      <c r="J16" s="1">
        <v>1804</v>
      </c>
      <c r="K16" s="13">
        <v>-0.66</v>
      </c>
      <c r="L16" s="6">
        <v>6.21</v>
      </c>
      <c r="M16" s="6">
        <v>12.84</v>
      </c>
    </row>
    <row r="17" spans="1:13" x14ac:dyDescent="0.25">
      <c r="A17" t="s">
        <v>244</v>
      </c>
      <c r="B17" t="s">
        <v>245</v>
      </c>
      <c r="C17">
        <v>13</v>
      </c>
      <c r="D17" t="s">
        <v>115</v>
      </c>
      <c r="E17">
        <v>41703</v>
      </c>
      <c r="F17" s="5">
        <v>43221.799999999996</v>
      </c>
      <c r="G17" s="11">
        <v>-796</v>
      </c>
      <c r="H17">
        <v>1703</v>
      </c>
      <c r="I17">
        <v>2499</v>
      </c>
      <c r="J17" s="1">
        <v>644</v>
      </c>
      <c r="K17" s="13">
        <v>-0.37</v>
      </c>
      <c r="L17" s="6">
        <v>7.88</v>
      </c>
      <c r="M17" s="6">
        <v>11.56</v>
      </c>
    </row>
    <row r="18" spans="1:13" x14ac:dyDescent="0.25">
      <c r="A18" t="s">
        <v>244</v>
      </c>
      <c r="B18" t="s">
        <v>245</v>
      </c>
      <c r="C18">
        <v>13</v>
      </c>
      <c r="D18" t="s">
        <v>116</v>
      </c>
      <c r="E18">
        <v>44256</v>
      </c>
      <c r="F18" s="5">
        <v>43755.399999999994</v>
      </c>
      <c r="G18" s="11">
        <v>-290</v>
      </c>
      <c r="H18">
        <v>2061</v>
      </c>
      <c r="I18">
        <v>2351</v>
      </c>
      <c r="J18" s="1">
        <v>849</v>
      </c>
      <c r="K18" s="13">
        <v>-0.13</v>
      </c>
      <c r="L18" s="6">
        <v>9.42</v>
      </c>
      <c r="M18" s="6">
        <v>10.75</v>
      </c>
    </row>
    <row r="19" spans="1:13" x14ac:dyDescent="0.25">
      <c r="A19" t="s">
        <v>244</v>
      </c>
      <c r="B19" t="s">
        <v>245</v>
      </c>
      <c r="C19">
        <v>13</v>
      </c>
      <c r="D19" t="s">
        <v>117</v>
      </c>
      <c r="E19">
        <v>43239</v>
      </c>
      <c r="F19" s="5">
        <v>42548.80000000001</v>
      </c>
      <c r="G19" s="11">
        <v>-449</v>
      </c>
      <c r="H19">
        <v>1837</v>
      </c>
      <c r="I19">
        <v>2286</v>
      </c>
      <c r="J19" s="1">
        <v>862</v>
      </c>
      <c r="K19" s="13">
        <v>-0.21</v>
      </c>
      <c r="L19" s="6">
        <v>8.6300000000000008</v>
      </c>
      <c r="M19" s="6">
        <v>10.75</v>
      </c>
    </row>
    <row r="20" spans="1:13" x14ac:dyDescent="0.25">
      <c r="A20" t="s">
        <v>244</v>
      </c>
      <c r="B20" t="s">
        <v>245</v>
      </c>
      <c r="C20">
        <v>13</v>
      </c>
      <c r="D20" t="s">
        <v>118</v>
      </c>
      <c r="E20">
        <v>42341</v>
      </c>
      <c r="F20" s="5">
        <v>42888.599999999991</v>
      </c>
      <c r="G20" s="11">
        <v>-383</v>
      </c>
      <c r="H20">
        <v>1897</v>
      </c>
      <c r="I20">
        <v>2280</v>
      </c>
      <c r="J20" s="1">
        <v>945</v>
      </c>
      <c r="K20" s="13">
        <v>-0.18</v>
      </c>
      <c r="L20" s="6">
        <v>8.85</v>
      </c>
      <c r="M20" s="6">
        <v>10.63</v>
      </c>
    </row>
    <row r="21" spans="1:13" x14ac:dyDescent="0.25">
      <c r="A21" t="s">
        <v>244</v>
      </c>
      <c r="B21" t="s">
        <v>245</v>
      </c>
      <c r="C21">
        <v>13</v>
      </c>
      <c r="D21" t="s">
        <v>228</v>
      </c>
      <c r="E21">
        <v>41703</v>
      </c>
      <c r="F21" s="5">
        <v>43103.7</v>
      </c>
      <c r="G21" s="11">
        <v>-1918</v>
      </c>
      <c r="H21">
        <v>7498</v>
      </c>
      <c r="I21">
        <v>9416</v>
      </c>
      <c r="J21" s="1">
        <v>3300</v>
      </c>
      <c r="K21" s="13">
        <v>-0.22</v>
      </c>
      <c r="L21" s="6">
        <v>8.6999999999999993</v>
      </c>
      <c r="M21" s="6">
        <v>10.92</v>
      </c>
    </row>
    <row r="22" spans="1:13" x14ac:dyDescent="0.25">
      <c r="A22" t="s">
        <v>246</v>
      </c>
      <c r="B22" t="s">
        <v>245</v>
      </c>
      <c r="C22">
        <v>11</v>
      </c>
      <c r="D22" t="s">
        <v>115</v>
      </c>
      <c r="E22">
        <v>74074</v>
      </c>
      <c r="F22" s="5">
        <v>77075.999999999985</v>
      </c>
      <c r="G22" s="11">
        <v>-1221</v>
      </c>
      <c r="H22">
        <v>3147</v>
      </c>
      <c r="I22">
        <v>4368</v>
      </c>
      <c r="J22" s="1">
        <v>1152</v>
      </c>
      <c r="K22" s="13">
        <v>-0.32</v>
      </c>
      <c r="L22" s="6">
        <v>8.17</v>
      </c>
      <c r="M22" s="6">
        <v>11.33</v>
      </c>
    </row>
    <row r="23" spans="1:13" x14ac:dyDescent="0.25">
      <c r="A23" t="s">
        <v>246</v>
      </c>
      <c r="B23" t="s">
        <v>245</v>
      </c>
      <c r="C23">
        <v>11</v>
      </c>
      <c r="D23" t="s">
        <v>116</v>
      </c>
      <c r="E23">
        <v>79432</v>
      </c>
      <c r="F23" s="5">
        <v>78873.200000000012</v>
      </c>
      <c r="G23" s="11">
        <v>-476</v>
      </c>
      <c r="H23">
        <v>3564</v>
      </c>
      <c r="I23">
        <v>4040</v>
      </c>
      <c r="J23" s="1">
        <v>1326</v>
      </c>
      <c r="K23" s="13">
        <v>-0.12</v>
      </c>
      <c r="L23" s="6">
        <v>9.0399999999999991</v>
      </c>
      <c r="M23" s="6">
        <v>10.24</v>
      </c>
    </row>
    <row r="24" spans="1:13" x14ac:dyDescent="0.25">
      <c r="A24" t="s">
        <v>246</v>
      </c>
      <c r="B24" t="s">
        <v>245</v>
      </c>
      <c r="C24">
        <v>11</v>
      </c>
      <c r="D24" t="s">
        <v>117</v>
      </c>
      <c r="E24">
        <v>76857</v>
      </c>
      <c r="F24" s="5">
        <v>75473.2</v>
      </c>
      <c r="G24" s="11">
        <v>-731</v>
      </c>
      <c r="H24">
        <v>3362</v>
      </c>
      <c r="I24">
        <v>4093</v>
      </c>
      <c r="J24" s="1">
        <v>1556</v>
      </c>
      <c r="K24" s="13">
        <v>-0.19</v>
      </c>
      <c r="L24" s="6">
        <v>8.91</v>
      </c>
      <c r="M24" s="6">
        <v>10.85</v>
      </c>
    </row>
    <row r="25" spans="1:13" x14ac:dyDescent="0.25">
      <c r="A25" t="s">
        <v>246</v>
      </c>
      <c r="B25" t="s">
        <v>245</v>
      </c>
      <c r="C25">
        <v>11</v>
      </c>
      <c r="D25" t="s">
        <v>118</v>
      </c>
      <c r="E25">
        <v>74869</v>
      </c>
      <c r="F25" s="5">
        <v>75144</v>
      </c>
      <c r="G25" s="11">
        <v>-653</v>
      </c>
      <c r="H25">
        <v>3376</v>
      </c>
      <c r="I25">
        <v>4029</v>
      </c>
      <c r="J25" s="1">
        <v>1610</v>
      </c>
      <c r="K25" s="13">
        <v>-0.17</v>
      </c>
      <c r="L25" s="6">
        <v>8.99</v>
      </c>
      <c r="M25" s="6">
        <v>10.72</v>
      </c>
    </row>
    <row r="26" spans="1:13" x14ac:dyDescent="0.25">
      <c r="A26" t="s">
        <v>246</v>
      </c>
      <c r="B26" t="s">
        <v>245</v>
      </c>
      <c r="C26">
        <v>11</v>
      </c>
      <c r="D26" t="s">
        <v>228</v>
      </c>
      <c r="E26">
        <v>74074</v>
      </c>
      <c r="F26" s="5">
        <v>76641.600000000006</v>
      </c>
      <c r="G26" s="11">
        <v>-3081</v>
      </c>
      <c r="H26">
        <v>13449</v>
      </c>
      <c r="I26">
        <v>16530</v>
      </c>
      <c r="J26" s="1">
        <v>5644</v>
      </c>
      <c r="K26" s="13">
        <v>-0.2</v>
      </c>
      <c r="L26" s="6">
        <v>8.77</v>
      </c>
      <c r="M26" s="6">
        <v>10.78</v>
      </c>
    </row>
    <row r="27" spans="1:13" x14ac:dyDescent="0.25">
      <c r="A27" t="s">
        <v>247</v>
      </c>
      <c r="B27" t="s">
        <v>248</v>
      </c>
      <c r="C27">
        <v>8</v>
      </c>
      <c r="D27" t="s">
        <v>115</v>
      </c>
      <c r="E27">
        <v>115260</v>
      </c>
      <c r="F27" s="5">
        <v>118772.2</v>
      </c>
      <c r="G27" s="11">
        <v>30</v>
      </c>
      <c r="H27">
        <v>5463</v>
      </c>
      <c r="I27">
        <v>5433</v>
      </c>
      <c r="J27" s="1">
        <v>1962</v>
      </c>
      <c r="K27" s="13">
        <v>0.01</v>
      </c>
      <c r="L27" s="6">
        <v>9.1999999999999993</v>
      </c>
      <c r="M27" s="6">
        <v>9.15</v>
      </c>
    </row>
    <row r="28" spans="1:13" x14ac:dyDescent="0.25">
      <c r="A28" t="s">
        <v>247</v>
      </c>
      <c r="B28" t="s">
        <v>248</v>
      </c>
      <c r="C28">
        <v>8</v>
      </c>
      <c r="D28" t="s">
        <v>116</v>
      </c>
      <c r="E28">
        <v>120824</v>
      </c>
      <c r="F28" s="5">
        <v>119155.00000000001</v>
      </c>
      <c r="G28" s="11">
        <v>1466</v>
      </c>
      <c r="H28">
        <v>6529</v>
      </c>
      <c r="I28">
        <v>5063</v>
      </c>
      <c r="J28" s="1">
        <v>2480</v>
      </c>
      <c r="K28" s="13">
        <v>0.25</v>
      </c>
      <c r="L28" s="6">
        <v>10.96</v>
      </c>
      <c r="M28" s="6">
        <v>8.5</v>
      </c>
    </row>
    <row r="29" spans="1:13" x14ac:dyDescent="0.25">
      <c r="A29" t="s">
        <v>247</v>
      </c>
      <c r="B29" t="s">
        <v>248</v>
      </c>
      <c r="C29">
        <v>8</v>
      </c>
      <c r="D29" t="s">
        <v>117</v>
      </c>
      <c r="E29">
        <v>115332</v>
      </c>
      <c r="F29" s="5">
        <v>110453.6</v>
      </c>
      <c r="G29" s="11">
        <v>754</v>
      </c>
      <c r="H29">
        <v>5765</v>
      </c>
      <c r="I29">
        <v>5011</v>
      </c>
      <c r="J29" s="1">
        <v>2767</v>
      </c>
      <c r="K29" s="13">
        <v>0.14000000000000001</v>
      </c>
      <c r="L29" s="6">
        <v>10.44</v>
      </c>
      <c r="M29" s="6">
        <v>9.07</v>
      </c>
    </row>
    <row r="30" spans="1:13" x14ac:dyDescent="0.25">
      <c r="A30" t="s">
        <v>247</v>
      </c>
      <c r="B30" t="s">
        <v>248</v>
      </c>
      <c r="C30">
        <v>8</v>
      </c>
      <c r="D30" t="s">
        <v>118</v>
      </c>
      <c r="E30">
        <v>106798</v>
      </c>
      <c r="F30" s="5">
        <v>103881.00000000001</v>
      </c>
      <c r="G30" s="11">
        <v>634</v>
      </c>
      <c r="H30">
        <v>5547</v>
      </c>
      <c r="I30">
        <v>4913</v>
      </c>
      <c r="J30" s="1">
        <v>2758</v>
      </c>
      <c r="K30" s="13">
        <v>0.12</v>
      </c>
      <c r="L30" s="6">
        <v>10.68</v>
      </c>
      <c r="M30" s="6">
        <v>9.4600000000000009</v>
      </c>
    </row>
    <row r="31" spans="1:13" x14ac:dyDescent="0.25">
      <c r="A31" t="s">
        <v>247</v>
      </c>
      <c r="B31" t="s">
        <v>248</v>
      </c>
      <c r="C31">
        <v>8</v>
      </c>
      <c r="D31" t="s">
        <v>228</v>
      </c>
      <c r="E31">
        <v>115260</v>
      </c>
      <c r="F31" s="5">
        <v>113065.5</v>
      </c>
      <c r="G31" s="11">
        <v>2884</v>
      </c>
      <c r="H31">
        <v>23304</v>
      </c>
      <c r="I31">
        <v>20420</v>
      </c>
      <c r="J31" s="1">
        <v>9967</v>
      </c>
      <c r="K31" s="13">
        <v>0.13</v>
      </c>
      <c r="L31" s="6">
        <v>10.31</v>
      </c>
      <c r="M31" s="6">
        <v>9.0299999999999994</v>
      </c>
    </row>
    <row r="32" spans="1:13" x14ac:dyDescent="0.25">
      <c r="A32" t="s">
        <v>249</v>
      </c>
      <c r="B32" t="s">
        <v>248</v>
      </c>
      <c r="C32">
        <v>4</v>
      </c>
      <c r="D32" t="s">
        <v>115</v>
      </c>
      <c r="E32">
        <v>145925</v>
      </c>
      <c r="F32" s="5">
        <v>151049.60000000001</v>
      </c>
      <c r="G32" s="11">
        <v>70</v>
      </c>
      <c r="H32">
        <v>6974</v>
      </c>
      <c r="I32">
        <v>6904</v>
      </c>
      <c r="J32" s="1">
        <v>2503</v>
      </c>
      <c r="K32" s="13">
        <v>0.01</v>
      </c>
      <c r="L32" s="6">
        <v>9.23</v>
      </c>
      <c r="M32" s="6">
        <v>9.14</v>
      </c>
    </row>
    <row r="33" spans="1:16" x14ac:dyDescent="0.25">
      <c r="A33" t="s">
        <v>249</v>
      </c>
      <c r="B33" t="s">
        <v>248</v>
      </c>
      <c r="C33">
        <v>4</v>
      </c>
      <c r="D33" t="s">
        <v>116</v>
      </c>
      <c r="E33">
        <v>154294</v>
      </c>
      <c r="F33" s="5">
        <v>150677.4</v>
      </c>
      <c r="G33" s="11">
        <v>1615</v>
      </c>
      <c r="H33">
        <v>8260</v>
      </c>
      <c r="I33">
        <v>6645</v>
      </c>
      <c r="J33" s="1">
        <v>3065</v>
      </c>
      <c r="K33" s="13">
        <v>0.21</v>
      </c>
      <c r="L33" s="6">
        <v>10.96</v>
      </c>
      <c r="M33" s="6">
        <v>8.82</v>
      </c>
    </row>
    <row r="34" spans="1:16" x14ac:dyDescent="0.25">
      <c r="A34" t="s">
        <v>249</v>
      </c>
      <c r="B34" t="s">
        <v>248</v>
      </c>
      <c r="C34">
        <v>4</v>
      </c>
      <c r="D34" t="s">
        <v>117</v>
      </c>
      <c r="E34">
        <v>144738</v>
      </c>
      <c r="F34" s="5">
        <v>138070.19999999998</v>
      </c>
      <c r="G34" s="11">
        <v>503</v>
      </c>
      <c r="H34">
        <v>7262</v>
      </c>
      <c r="I34">
        <v>6759</v>
      </c>
      <c r="J34" s="1">
        <v>3518</v>
      </c>
      <c r="K34" s="13">
        <v>7.0000000000000007E-2</v>
      </c>
      <c r="L34" s="6">
        <v>10.52</v>
      </c>
      <c r="M34" s="6">
        <v>9.7899999999999991</v>
      </c>
    </row>
    <row r="35" spans="1:16" x14ac:dyDescent="0.25">
      <c r="A35" t="s">
        <v>249</v>
      </c>
      <c r="B35" t="s">
        <v>248</v>
      </c>
      <c r="C35">
        <v>4</v>
      </c>
      <c r="D35" t="s">
        <v>118</v>
      </c>
      <c r="E35">
        <v>133826</v>
      </c>
      <c r="F35" s="5">
        <v>132265.4</v>
      </c>
      <c r="G35" s="11">
        <v>239</v>
      </c>
      <c r="H35">
        <v>6543</v>
      </c>
      <c r="I35">
        <v>6304</v>
      </c>
      <c r="J35" s="1">
        <v>3477</v>
      </c>
      <c r="K35" s="13">
        <v>0.04</v>
      </c>
      <c r="L35" s="6">
        <v>9.89</v>
      </c>
      <c r="M35" s="6">
        <v>9.5299999999999994</v>
      </c>
    </row>
    <row r="36" spans="1:16" x14ac:dyDescent="0.25">
      <c r="A36" t="s">
        <v>249</v>
      </c>
      <c r="B36" t="s">
        <v>248</v>
      </c>
      <c r="C36">
        <v>4</v>
      </c>
      <c r="D36" t="s">
        <v>228</v>
      </c>
      <c r="E36">
        <v>145925</v>
      </c>
      <c r="F36" s="5">
        <v>143015.70000000001</v>
      </c>
      <c r="G36" s="11">
        <v>2427</v>
      </c>
      <c r="H36">
        <v>29039</v>
      </c>
      <c r="I36">
        <v>26612</v>
      </c>
      <c r="J36" s="1">
        <v>12563</v>
      </c>
      <c r="K36" s="13">
        <v>0.08</v>
      </c>
      <c r="L36" s="6">
        <v>10.15</v>
      </c>
      <c r="M36" s="6">
        <v>9.3000000000000007</v>
      </c>
    </row>
    <row r="37" spans="1:16" x14ac:dyDescent="0.25">
      <c r="A37" t="s">
        <v>250</v>
      </c>
      <c r="B37" t="s">
        <v>248</v>
      </c>
      <c r="C37">
        <v>1</v>
      </c>
      <c r="D37" t="s">
        <v>115</v>
      </c>
      <c r="E37">
        <v>74641</v>
      </c>
      <c r="F37" s="5">
        <v>74646.8</v>
      </c>
      <c r="G37" s="11">
        <v>671</v>
      </c>
      <c r="H37">
        <v>3596</v>
      </c>
      <c r="I37">
        <v>2925</v>
      </c>
      <c r="J37" s="1">
        <v>1453</v>
      </c>
      <c r="K37" s="13">
        <v>0.18</v>
      </c>
      <c r="L37" s="6">
        <v>9.6300000000000008</v>
      </c>
      <c r="M37" s="6">
        <v>7.84</v>
      </c>
    </row>
    <row r="38" spans="1:16" x14ac:dyDescent="0.25">
      <c r="A38" t="s">
        <v>250</v>
      </c>
      <c r="B38" t="s">
        <v>248</v>
      </c>
      <c r="C38">
        <v>1</v>
      </c>
      <c r="D38" t="s">
        <v>116</v>
      </c>
      <c r="E38">
        <v>74921</v>
      </c>
      <c r="F38" s="5">
        <v>73274</v>
      </c>
      <c r="G38" s="11">
        <v>1369</v>
      </c>
      <c r="H38">
        <v>4178</v>
      </c>
      <c r="I38">
        <v>2809</v>
      </c>
      <c r="J38" s="1">
        <v>1538</v>
      </c>
      <c r="K38" s="13">
        <v>0.37</v>
      </c>
      <c r="L38" s="6">
        <v>11.4</v>
      </c>
      <c r="M38" s="6">
        <v>7.67</v>
      </c>
    </row>
    <row r="39" spans="1:16" x14ac:dyDescent="0.25">
      <c r="A39" t="s">
        <v>250</v>
      </c>
      <c r="B39" t="s">
        <v>248</v>
      </c>
      <c r="C39">
        <v>1</v>
      </c>
      <c r="D39" t="s">
        <v>117</v>
      </c>
      <c r="E39">
        <v>71005</v>
      </c>
      <c r="F39" s="5">
        <v>67475</v>
      </c>
      <c r="G39" s="11">
        <v>733</v>
      </c>
      <c r="H39">
        <v>3682</v>
      </c>
      <c r="I39">
        <v>2949</v>
      </c>
      <c r="J39" s="1">
        <v>1807</v>
      </c>
      <c r="K39" s="13">
        <v>0.22</v>
      </c>
      <c r="L39" s="6">
        <v>10.91</v>
      </c>
      <c r="M39" s="6">
        <v>8.74</v>
      </c>
    </row>
    <row r="40" spans="1:16" x14ac:dyDescent="0.25">
      <c r="A40" t="s">
        <v>250</v>
      </c>
      <c r="B40" t="s">
        <v>248</v>
      </c>
      <c r="C40">
        <v>1</v>
      </c>
      <c r="D40" t="s">
        <v>118</v>
      </c>
      <c r="E40">
        <v>65084</v>
      </c>
      <c r="F40" s="5">
        <v>60812.800000000003</v>
      </c>
      <c r="G40" s="11">
        <v>626</v>
      </c>
      <c r="H40">
        <v>3379</v>
      </c>
      <c r="I40">
        <v>2753</v>
      </c>
      <c r="J40" s="1">
        <v>1603</v>
      </c>
      <c r="K40" s="13">
        <v>0.21</v>
      </c>
      <c r="L40" s="6">
        <v>11.11</v>
      </c>
      <c r="M40" s="6">
        <v>9.0500000000000007</v>
      </c>
    </row>
    <row r="41" spans="1:16" x14ac:dyDescent="0.25">
      <c r="A41" t="s">
        <v>250</v>
      </c>
      <c r="B41" t="s">
        <v>248</v>
      </c>
      <c r="C41">
        <v>1</v>
      </c>
      <c r="D41" t="s">
        <v>228</v>
      </c>
      <c r="E41">
        <v>74641</v>
      </c>
      <c r="F41" s="5">
        <v>69052.2</v>
      </c>
      <c r="G41" s="11">
        <v>3399</v>
      </c>
      <c r="H41">
        <v>14835</v>
      </c>
      <c r="I41">
        <v>11436</v>
      </c>
      <c r="J41" s="1">
        <v>6401</v>
      </c>
      <c r="K41" s="13">
        <v>0.25</v>
      </c>
      <c r="L41" s="6">
        <v>10.74</v>
      </c>
      <c r="M41" s="6">
        <v>8.2799999999999994</v>
      </c>
    </row>
    <row r="42" spans="1:16" x14ac:dyDescent="0.25">
      <c r="I42" s="1"/>
      <c r="J42" s="6"/>
      <c r="K42" s="13"/>
      <c r="L42" s="6"/>
      <c r="M42" s="1"/>
      <c r="N42" s="1"/>
      <c r="O42" s="1"/>
    </row>
    <row r="43" spans="1:16" x14ac:dyDescent="0.25">
      <c r="I43" s="1"/>
      <c r="J43" s="6"/>
      <c r="K43" s="13"/>
      <c r="L43" s="6"/>
      <c r="M43" s="1"/>
      <c r="N43" s="1"/>
      <c r="O43" s="1" t="s">
        <v>235</v>
      </c>
    </row>
    <row r="44" spans="1:16" x14ac:dyDescent="0.25">
      <c r="I44" s="1"/>
      <c r="J44" s="6"/>
      <c r="K44" s="13"/>
      <c r="L44" s="6"/>
      <c r="M44" s="1"/>
      <c r="N44" s="1"/>
      <c r="O44" s="1"/>
    </row>
    <row r="45" spans="1:16" x14ac:dyDescent="0.25">
      <c r="I45" s="1"/>
      <c r="J45" s="6"/>
      <c r="K45" s="13"/>
      <c r="L45" s="6"/>
      <c r="M45" s="1"/>
      <c r="N45" s="1"/>
      <c r="O45" s="1"/>
    </row>
    <row r="46" spans="1:16" x14ac:dyDescent="0.25">
      <c r="I46" s="1"/>
      <c r="J46" s="6"/>
      <c r="K46" s="13"/>
      <c r="L46" s="6"/>
      <c r="M46" s="1"/>
      <c r="N46" s="1"/>
      <c r="O46" s="1"/>
    </row>
    <row r="47" spans="1:16" x14ac:dyDescent="0.25">
      <c r="I47" s="1"/>
      <c r="J47" s="6"/>
      <c r="K47" s="13"/>
      <c r="L47" s="6"/>
      <c r="M47" s="1"/>
      <c r="N47" s="1"/>
      <c r="O47" s="1"/>
      <c r="P47" s="1"/>
    </row>
    <row r="48" spans="1:16" x14ac:dyDescent="0.25">
      <c r="I48" s="1"/>
      <c r="J48" s="6"/>
      <c r="K48" s="13"/>
      <c r="L48" s="6"/>
      <c r="M48" s="1"/>
      <c r="N48" s="1"/>
      <c r="O48" s="1"/>
      <c r="P48" s="1"/>
    </row>
    <row r="49" spans="9:16" x14ac:dyDescent="0.25">
      <c r="I49" s="1"/>
      <c r="J49" s="6"/>
      <c r="K49" s="13"/>
      <c r="L49" s="6"/>
      <c r="M49" s="1"/>
      <c r="N49" s="1"/>
      <c r="O49" s="1"/>
      <c r="P49" s="1"/>
    </row>
    <row r="50" spans="9:16" x14ac:dyDescent="0.25">
      <c r="I50" s="1"/>
      <c r="J50" s="6"/>
      <c r="K50" s="13"/>
      <c r="L50" s="6"/>
      <c r="M50" s="1"/>
      <c r="N50" s="1"/>
      <c r="O50" s="1"/>
      <c r="P50" s="1"/>
    </row>
    <row r="51" spans="9:16" x14ac:dyDescent="0.25">
      <c r="I51" s="1"/>
      <c r="J51" s="6"/>
      <c r="K51" s="13"/>
      <c r="L51" s="6"/>
      <c r="M51" s="1"/>
      <c r="N51" s="1"/>
      <c r="O51" s="1"/>
      <c r="P51" s="1"/>
    </row>
    <row r="52" spans="9:16" x14ac:dyDescent="0.25">
      <c r="I52" s="1"/>
      <c r="J52" s="6"/>
      <c r="K52" s="13"/>
      <c r="L52" s="6"/>
      <c r="M52" s="1"/>
      <c r="N52" s="1"/>
      <c r="O52" s="1"/>
      <c r="P52" s="1"/>
    </row>
    <row r="53" spans="9:16" x14ac:dyDescent="0.25">
      <c r="I53" s="1"/>
      <c r="J53" s="6"/>
      <c r="K53" s="13"/>
      <c r="L53" s="6"/>
      <c r="M53" s="1"/>
      <c r="N53" s="1"/>
      <c r="O53" s="1"/>
      <c r="P53" s="1"/>
    </row>
    <row r="54" spans="9:16" x14ac:dyDescent="0.25">
      <c r="I54" s="1"/>
      <c r="J54" s="6"/>
      <c r="K54" s="13"/>
      <c r="L54" s="6"/>
      <c r="M54" s="1"/>
      <c r="N54" s="1"/>
      <c r="O54" s="1"/>
      <c r="P54" s="1"/>
    </row>
    <row r="55" spans="9:16" x14ac:dyDescent="0.25">
      <c r="I55" s="1"/>
      <c r="J55" s="6"/>
      <c r="K55" s="13"/>
      <c r="L55" s="6"/>
      <c r="M55" s="1"/>
      <c r="N55" s="1"/>
      <c r="O55" s="1"/>
      <c r="P55" s="1"/>
    </row>
    <row r="56" spans="9:16" x14ac:dyDescent="0.25">
      <c r="I56" s="1"/>
      <c r="J56" s="6"/>
      <c r="K56" s="13"/>
      <c r="L56" s="6"/>
      <c r="M56" s="1"/>
      <c r="N56" s="1"/>
      <c r="O56" s="1"/>
      <c r="P56" s="1"/>
    </row>
    <row r="57" spans="9:16" x14ac:dyDescent="0.25">
      <c r="I57" s="1"/>
      <c r="J57" s="6"/>
      <c r="K57" s="13"/>
      <c r="L57" s="6"/>
      <c r="M57" s="1"/>
      <c r="N57" s="1"/>
      <c r="O57" s="1"/>
      <c r="P57" s="1"/>
    </row>
    <row r="58" spans="9:16" x14ac:dyDescent="0.25">
      <c r="I58" s="1"/>
      <c r="J58" s="6"/>
      <c r="K58" s="13"/>
      <c r="L58" s="6"/>
      <c r="M58" s="1"/>
      <c r="N58" s="1"/>
      <c r="O58" s="1"/>
      <c r="P58" s="1"/>
    </row>
    <row r="59" spans="9:16" x14ac:dyDescent="0.25">
      <c r="I59" s="1"/>
      <c r="J59" s="6"/>
      <c r="K59" s="13"/>
      <c r="L59" s="6"/>
      <c r="M59" s="1"/>
      <c r="N59" s="1"/>
      <c r="O59" s="1"/>
      <c r="P59" s="1"/>
    </row>
    <row r="60" spans="9:16" x14ac:dyDescent="0.25">
      <c r="I60" s="1"/>
      <c r="J60" s="6"/>
      <c r="K60" s="13"/>
      <c r="L60" s="6"/>
      <c r="M60" s="1"/>
      <c r="N60" s="1"/>
      <c r="O60" s="1"/>
      <c r="P60" s="1"/>
    </row>
    <row r="61" spans="9:16" x14ac:dyDescent="0.25">
      <c r="I61" s="1"/>
      <c r="J61" s="6"/>
      <c r="K61" s="13"/>
      <c r="L61" s="6"/>
      <c r="M61" s="1"/>
      <c r="N61" s="1"/>
      <c r="O61" s="1"/>
      <c r="P61" s="1"/>
    </row>
    <row r="62" spans="9:16" x14ac:dyDescent="0.25">
      <c r="I62" s="1"/>
      <c r="J62" s="6"/>
      <c r="K62" s="13"/>
      <c r="L62" s="6"/>
      <c r="M62" s="1"/>
      <c r="N62" s="1"/>
      <c r="O62" s="1"/>
      <c r="P62" s="1"/>
    </row>
    <row r="63" spans="9:16" x14ac:dyDescent="0.25">
      <c r="I63" s="1"/>
      <c r="J63" s="6"/>
      <c r="K63" s="13"/>
      <c r="L63" s="6"/>
      <c r="M63" s="1"/>
      <c r="N63" s="1"/>
      <c r="O63" s="1"/>
      <c r="P63" s="1"/>
    </row>
    <row r="64" spans="9:16" x14ac:dyDescent="0.25">
      <c r="I64" s="1"/>
      <c r="J64" s="6"/>
      <c r="K64" s="13"/>
      <c r="L64" s="6"/>
      <c r="M64" s="1"/>
      <c r="N64" s="1"/>
      <c r="O64" s="1"/>
      <c r="P64" s="1"/>
    </row>
    <row r="65" spans="9:16" x14ac:dyDescent="0.25">
      <c r="I65" s="1"/>
      <c r="J65" s="6"/>
      <c r="K65" s="13"/>
      <c r="L65" s="6"/>
      <c r="M65" s="1"/>
      <c r="N65" s="1"/>
      <c r="O65" s="1"/>
      <c r="P65" s="1"/>
    </row>
    <row r="66" spans="9:16" x14ac:dyDescent="0.25">
      <c r="I66" s="1"/>
      <c r="J66" s="6"/>
      <c r="K66" s="13"/>
      <c r="L66" s="6"/>
      <c r="M66" s="1"/>
      <c r="N66" s="1"/>
      <c r="O66" s="1"/>
      <c r="P66" s="1"/>
    </row>
    <row r="67" spans="9:16" x14ac:dyDescent="0.25">
      <c r="I67" s="1"/>
      <c r="J67" s="6"/>
      <c r="K67" s="13"/>
      <c r="L67" s="6"/>
      <c r="M67" s="1"/>
      <c r="N67" s="1"/>
      <c r="O67" s="1"/>
      <c r="P67" s="1"/>
    </row>
    <row r="68" spans="9:16" x14ac:dyDescent="0.25">
      <c r="I68" s="1"/>
      <c r="J68" s="6"/>
      <c r="K68" s="13"/>
      <c r="L68" s="6"/>
      <c r="M68" s="1"/>
      <c r="N68" s="1"/>
      <c r="O68" s="1"/>
      <c r="P68" s="1"/>
    </row>
    <row r="69" spans="9:16" x14ac:dyDescent="0.25">
      <c r="I69" s="1"/>
      <c r="J69" s="6"/>
      <c r="K69" s="13"/>
      <c r="L69" s="6"/>
      <c r="M69" s="1"/>
      <c r="N69" s="1"/>
      <c r="O69" s="1"/>
      <c r="P69" s="1"/>
    </row>
    <row r="70" spans="9:16" x14ac:dyDescent="0.25">
      <c r="I70" s="1"/>
      <c r="J70" s="6"/>
      <c r="K70" s="13"/>
      <c r="L70" s="6"/>
      <c r="M70" s="1"/>
      <c r="N70" s="1"/>
      <c r="O70" s="1"/>
      <c r="P70" s="1"/>
    </row>
    <row r="71" spans="9:16" x14ac:dyDescent="0.25">
      <c r="I71" s="1"/>
      <c r="J71" s="6"/>
      <c r="K71" s="13"/>
      <c r="L71" s="6"/>
      <c r="M71" s="1"/>
      <c r="N71" s="1"/>
      <c r="O71" s="1"/>
      <c r="P71" s="1"/>
    </row>
    <row r="72" spans="9:16" x14ac:dyDescent="0.25">
      <c r="I72" s="1"/>
      <c r="J72" s="6"/>
      <c r="K72" s="13"/>
      <c r="L72" s="6"/>
      <c r="M72" s="1"/>
      <c r="N72" s="1"/>
      <c r="O72" s="1"/>
      <c r="P72" s="1"/>
    </row>
    <row r="73" spans="9:16" x14ac:dyDescent="0.25">
      <c r="I73" s="1"/>
      <c r="J73" s="6"/>
      <c r="K73" s="13"/>
      <c r="L73" s="6"/>
      <c r="M73" s="1"/>
      <c r="N73" s="1"/>
      <c r="O73" s="1"/>
      <c r="P73" s="1"/>
    </row>
    <row r="74" spans="9:16" x14ac:dyDescent="0.25">
      <c r="I74" s="1"/>
      <c r="J74" s="6"/>
      <c r="K74" s="13"/>
      <c r="L74" s="6"/>
      <c r="M74" s="1"/>
      <c r="N74" s="1"/>
      <c r="O74" s="1"/>
      <c r="P74" s="1"/>
    </row>
    <row r="75" spans="9:16" x14ac:dyDescent="0.25">
      <c r="I75" s="1"/>
      <c r="J75" s="6"/>
      <c r="K75" s="13"/>
      <c r="L75" s="6"/>
      <c r="M75" s="1"/>
      <c r="N75" s="1"/>
      <c r="O75" s="1"/>
      <c r="P75" s="1"/>
    </row>
    <row r="76" spans="9:16" x14ac:dyDescent="0.25">
      <c r="I76" s="1"/>
      <c r="J76" s="6"/>
      <c r="K76" s="13"/>
      <c r="L76" s="6"/>
      <c r="M76" s="1"/>
      <c r="N76" s="1"/>
      <c r="O76" s="1"/>
      <c r="P76" s="1"/>
    </row>
    <row r="77" spans="9:16" x14ac:dyDescent="0.25">
      <c r="I77" s="1"/>
      <c r="J77" s="6"/>
      <c r="K77" s="13"/>
      <c r="L77" s="6"/>
      <c r="M77" s="1"/>
      <c r="N77" s="1"/>
      <c r="O77" s="1"/>
      <c r="P77" s="1"/>
    </row>
    <row r="78" spans="9:16" x14ac:dyDescent="0.25">
      <c r="I78" s="1"/>
      <c r="J78" s="6"/>
      <c r="K78" s="13"/>
      <c r="L78" s="6"/>
      <c r="M78" s="1"/>
      <c r="N78" s="1"/>
      <c r="O78" s="1"/>
      <c r="P78" s="1"/>
    </row>
    <row r="79" spans="9:16" x14ac:dyDescent="0.25">
      <c r="I79" s="1"/>
      <c r="J79" s="6"/>
      <c r="K79" s="13"/>
      <c r="L79" s="6"/>
      <c r="M79" s="1"/>
      <c r="N79" s="1"/>
      <c r="O79" s="1"/>
      <c r="P79" s="1"/>
    </row>
    <row r="80" spans="9:16" x14ac:dyDescent="0.25">
      <c r="I80" s="1"/>
      <c r="J80" s="6"/>
      <c r="K80" s="13"/>
      <c r="L80" s="6"/>
      <c r="M80" s="1"/>
      <c r="N80" s="1"/>
      <c r="O80" s="1"/>
      <c r="P80" s="1"/>
    </row>
    <row r="81" spans="9:16" x14ac:dyDescent="0.25">
      <c r="I81" s="1"/>
      <c r="J81" s="6"/>
      <c r="K81" s="13"/>
      <c r="L81" s="6"/>
      <c r="M81" s="1"/>
      <c r="N81" s="1"/>
      <c r="O81" s="1"/>
      <c r="P81" s="1"/>
    </row>
    <row r="82" spans="9:16" x14ac:dyDescent="0.25">
      <c r="I82" s="1"/>
      <c r="J82" s="6"/>
      <c r="K82" s="13"/>
      <c r="L82" s="6"/>
      <c r="M82" s="1"/>
      <c r="N82" s="1"/>
      <c r="O82" s="1"/>
      <c r="P82" s="1"/>
    </row>
    <row r="83" spans="9:16" x14ac:dyDescent="0.25">
      <c r="I83" s="1"/>
      <c r="J83" s="6"/>
      <c r="K83" s="13"/>
      <c r="L83" s="6"/>
      <c r="M83" s="1"/>
      <c r="N83" s="1"/>
      <c r="O83" s="1"/>
      <c r="P83" s="1"/>
    </row>
    <row r="84" spans="9:16" x14ac:dyDescent="0.25">
      <c r="I84" s="1"/>
      <c r="J84" s="6"/>
      <c r="K84" s="13"/>
      <c r="L84" s="6"/>
      <c r="M84" s="1"/>
      <c r="N84" s="1"/>
      <c r="O84" s="1"/>
      <c r="P84" s="1"/>
    </row>
    <row r="85" spans="9:16" x14ac:dyDescent="0.25">
      <c r="I85" s="1"/>
      <c r="J85" s="6"/>
      <c r="K85" s="13"/>
      <c r="L85" s="6"/>
      <c r="M85" s="1"/>
      <c r="N85" s="1"/>
      <c r="O85" s="1"/>
      <c r="P85" s="1"/>
    </row>
    <row r="86" spans="9:16" x14ac:dyDescent="0.25">
      <c r="I86" s="1"/>
      <c r="J86" s="6"/>
      <c r="K86" s="13"/>
      <c r="L86" s="6"/>
      <c r="M86" s="1"/>
      <c r="N86" s="1"/>
      <c r="O86" s="1"/>
      <c r="P86" s="1"/>
    </row>
    <row r="87" spans="9:16" x14ac:dyDescent="0.25">
      <c r="I87" s="1"/>
      <c r="J87" s="6"/>
      <c r="K87" s="13"/>
      <c r="L87" s="6"/>
      <c r="M87" s="1"/>
      <c r="N87" s="1"/>
      <c r="O87" s="1"/>
      <c r="P87" s="1"/>
    </row>
    <row r="88" spans="9:16" x14ac:dyDescent="0.25">
      <c r="I88" s="1"/>
      <c r="J88" s="6"/>
      <c r="K88" s="13"/>
      <c r="L88" s="6"/>
      <c r="M88" s="1"/>
      <c r="N88" s="1"/>
      <c r="O88" s="1"/>
      <c r="P88" s="1"/>
    </row>
    <row r="89" spans="9:16" x14ac:dyDescent="0.25">
      <c r="I89" s="1"/>
      <c r="J89" s="6"/>
      <c r="K89" s="13"/>
      <c r="L89" s="6"/>
      <c r="M89" s="1"/>
      <c r="N89" s="1"/>
      <c r="O89" s="1"/>
      <c r="P89" s="1"/>
    </row>
    <row r="90" spans="9:16" x14ac:dyDescent="0.25">
      <c r="I90" s="1"/>
      <c r="J90" s="6"/>
      <c r="K90" s="13"/>
      <c r="L90" s="6"/>
      <c r="M90" s="1"/>
      <c r="N90" s="1"/>
      <c r="O90" s="1"/>
      <c r="P90" s="1"/>
    </row>
    <row r="91" spans="9:16" x14ac:dyDescent="0.25">
      <c r="I91" s="1"/>
      <c r="J91" s="6"/>
      <c r="K91" s="13"/>
      <c r="L91" s="6"/>
      <c r="M91" s="1"/>
      <c r="N91" s="1"/>
      <c r="O91" s="1"/>
      <c r="P91" s="1"/>
    </row>
    <row r="92" spans="9:16" x14ac:dyDescent="0.25">
      <c r="I92" s="1"/>
      <c r="J92" s="6"/>
      <c r="K92" s="13"/>
      <c r="L92" s="6"/>
      <c r="M92" s="1"/>
      <c r="N92" s="1"/>
      <c r="O92" s="1"/>
      <c r="P92" s="1"/>
    </row>
    <row r="93" spans="9:16" x14ac:dyDescent="0.25">
      <c r="I93" s="1"/>
      <c r="J93" s="6"/>
      <c r="K93" s="13"/>
      <c r="L93" s="6"/>
      <c r="M93" s="1"/>
      <c r="N93" s="1"/>
      <c r="O93" s="1"/>
      <c r="P93" s="1"/>
    </row>
    <row r="94" spans="9:16" x14ac:dyDescent="0.25">
      <c r="I94" s="1"/>
      <c r="J94" s="6"/>
      <c r="K94" s="13"/>
      <c r="L94" s="6"/>
      <c r="M94" s="1"/>
      <c r="N94" s="1"/>
      <c r="O94" s="1"/>
      <c r="P94" s="1"/>
    </row>
    <row r="95" spans="9:16" x14ac:dyDescent="0.25">
      <c r="I95" s="1"/>
      <c r="J95" s="6"/>
      <c r="K95" s="13"/>
      <c r="L95" s="6"/>
      <c r="M95" s="1"/>
      <c r="N95" s="1"/>
      <c r="O95" s="1"/>
      <c r="P95" s="1"/>
    </row>
    <row r="96" spans="9:16" x14ac:dyDescent="0.25">
      <c r="I96" s="1"/>
      <c r="J96" s="6"/>
      <c r="K96" s="13"/>
      <c r="L96" s="6"/>
      <c r="M96" s="1"/>
      <c r="N96" s="1"/>
      <c r="O96" s="1"/>
      <c r="P96" s="1"/>
    </row>
    <row r="97" spans="9:16" x14ac:dyDescent="0.25">
      <c r="I97" s="1"/>
      <c r="J97" s="6"/>
      <c r="K97" s="13"/>
      <c r="L97" s="6"/>
      <c r="M97" s="1"/>
      <c r="N97" s="1"/>
      <c r="O97" s="1"/>
      <c r="P97" s="1"/>
    </row>
    <row r="98" spans="9:16" x14ac:dyDescent="0.25">
      <c r="I98" s="1"/>
      <c r="J98" s="6"/>
      <c r="K98" s="13"/>
      <c r="L98" s="6"/>
      <c r="M98" s="1"/>
      <c r="N98" s="1"/>
      <c r="O98" s="1"/>
      <c r="P98" s="1"/>
    </row>
    <row r="99" spans="9:16" x14ac:dyDescent="0.25">
      <c r="I99" s="1"/>
      <c r="J99" s="6"/>
      <c r="K99" s="13"/>
      <c r="L99" s="6"/>
      <c r="M99" s="1"/>
      <c r="N99" s="1"/>
      <c r="O99" s="1"/>
      <c r="P99" s="1"/>
    </row>
    <row r="100" spans="9:16" x14ac:dyDescent="0.25">
      <c r="I100" s="1"/>
      <c r="J100" s="6"/>
      <c r="K100" s="13"/>
      <c r="L100" s="6"/>
      <c r="M100" s="1"/>
      <c r="N100" s="1"/>
      <c r="O100" s="1"/>
      <c r="P100" s="1"/>
    </row>
    <row r="101" spans="9:16" x14ac:dyDescent="0.25">
      <c r="I101" s="1"/>
      <c r="J101" s="6"/>
      <c r="K101" s="13"/>
      <c r="L101" s="6"/>
      <c r="M101" s="1"/>
      <c r="N101" s="1"/>
      <c r="O101" s="1"/>
      <c r="P101" s="1"/>
    </row>
    <row r="102" spans="9:16" x14ac:dyDescent="0.25">
      <c r="I102" s="1"/>
      <c r="J102" s="6"/>
      <c r="K102" s="13"/>
      <c r="L102" s="6"/>
      <c r="M102" s="1"/>
      <c r="N102" s="1"/>
      <c r="O102" s="1"/>
      <c r="P102" s="1"/>
    </row>
    <row r="103" spans="9:16" x14ac:dyDescent="0.25">
      <c r="N103" s="1"/>
    </row>
    <row r="104" spans="9:16" x14ac:dyDescent="0.25">
      <c r="N104" s="1"/>
    </row>
    <row r="105" spans="9:16" x14ac:dyDescent="0.25">
      <c r="N105" s="1"/>
    </row>
    <row r="106" spans="9:16" x14ac:dyDescent="0.25">
      <c r="N106" s="1"/>
    </row>
    <row r="107" spans="9:16" x14ac:dyDescent="0.25">
      <c r="N107" s="1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26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B1" sqref="B1"/>
    </sheetView>
  </sheetViews>
  <sheetFormatPr baseColWidth="10" defaultRowHeight="15" x14ac:dyDescent="0.25"/>
  <cols>
    <col min="1" max="1" width="9.28515625" bestFit="1" customWidth="1"/>
    <col min="2" max="2" width="24.5703125" bestFit="1" customWidth="1"/>
    <col min="3" max="3" width="10.28515625" bestFit="1" customWidth="1"/>
    <col min="4" max="4" width="10.140625" style="5" bestFit="1" customWidth="1"/>
    <col min="5" max="5" width="13.28515625" bestFit="1" customWidth="1"/>
    <col min="6" max="6" width="21.28515625" bestFit="1" customWidth="1"/>
    <col min="7" max="7" width="14.140625" bestFit="1" customWidth="1"/>
    <col min="8" max="8" width="14.28515625" bestFit="1" customWidth="1"/>
    <col min="9" max="9" width="14.5703125" style="7" bestFit="1" customWidth="1"/>
    <col min="10" max="10" width="22.42578125" style="7" bestFit="1" customWidth="1"/>
    <col min="11" max="11" width="14.42578125" style="7" bestFit="1" customWidth="1"/>
    <col min="12" max="12" width="15.85546875" bestFit="1" customWidth="1"/>
    <col min="13" max="13" width="9.85546875" bestFit="1" customWidth="1"/>
    <col min="14" max="14" width="23.28515625" bestFit="1" customWidth="1"/>
    <col min="15" max="15" width="13.5703125" bestFit="1" customWidth="1"/>
    <col min="16" max="16" width="24.5703125" bestFit="1" customWidth="1"/>
    <col min="17" max="17" width="15.5703125" bestFit="1" customWidth="1"/>
    <col min="18" max="18" width="11.85546875" bestFit="1" customWidth="1"/>
    <col min="19" max="19" width="14.5703125" bestFit="1" customWidth="1"/>
    <col min="20" max="20" width="17.85546875" bestFit="1" customWidth="1"/>
  </cols>
  <sheetData>
    <row r="1" spans="1:12" x14ac:dyDescent="0.25">
      <c r="A1" t="s">
        <v>1</v>
      </c>
      <c r="B1" t="s">
        <v>2</v>
      </c>
      <c r="C1" t="s">
        <v>227</v>
      </c>
      <c r="D1" s="5" t="s">
        <v>256</v>
      </c>
      <c r="E1" t="s">
        <v>234</v>
      </c>
      <c r="F1" t="s">
        <v>231</v>
      </c>
      <c r="G1" t="s">
        <v>229</v>
      </c>
      <c r="H1" s="1" t="s">
        <v>230</v>
      </c>
      <c r="I1" s="6" t="s">
        <v>0</v>
      </c>
      <c r="J1" s="6" t="s">
        <v>238</v>
      </c>
      <c r="K1" s="6" t="s">
        <v>236</v>
      </c>
      <c r="L1" s="1" t="s">
        <v>237</v>
      </c>
    </row>
    <row r="2" spans="1:12" x14ac:dyDescent="0.25">
      <c r="A2" t="s">
        <v>4</v>
      </c>
      <c r="B2" t="s">
        <v>119</v>
      </c>
      <c r="C2" t="s">
        <v>115</v>
      </c>
      <c r="D2">
        <v>1438</v>
      </c>
      <c r="E2">
        <v>1515.4</v>
      </c>
      <c r="F2">
        <v>-80</v>
      </c>
      <c r="G2">
        <v>46</v>
      </c>
      <c r="H2" s="1">
        <v>126</v>
      </c>
      <c r="I2" s="6">
        <v>18</v>
      </c>
      <c r="J2" s="6">
        <v>-1.06</v>
      </c>
      <c r="K2" s="6">
        <v>6.07</v>
      </c>
      <c r="L2" s="1">
        <v>16.63</v>
      </c>
    </row>
    <row r="3" spans="1:12" x14ac:dyDescent="0.25">
      <c r="A3" t="s">
        <v>4</v>
      </c>
      <c r="B3" t="s">
        <v>119</v>
      </c>
      <c r="C3" t="s">
        <v>116</v>
      </c>
      <c r="D3">
        <v>1579</v>
      </c>
      <c r="E3">
        <v>1605.6</v>
      </c>
      <c r="F3">
        <v>-64</v>
      </c>
      <c r="G3">
        <v>42</v>
      </c>
      <c r="H3" s="1">
        <v>106</v>
      </c>
      <c r="I3" s="6">
        <v>20</v>
      </c>
      <c r="J3" s="6">
        <v>-0.8</v>
      </c>
      <c r="K3" s="6">
        <v>5.23</v>
      </c>
      <c r="L3" s="1">
        <v>13.2</v>
      </c>
    </row>
    <row r="4" spans="1:12" x14ac:dyDescent="0.25">
      <c r="A4" t="s">
        <v>4</v>
      </c>
      <c r="B4" t="s">
        <v>119</v>
      </c>
      <c r="C4" t="s">
        <v>117</v>
      </c>
      <c r="D4">
        <v>1618</v>
      </c>
      <c r="E4">
        <v>1693.4</v>
      </c>
      <c r="F4">
        <v>-60</v>
      </c>
      <c r="G4">
        <v>46</v>
      </c>
      <c r="H4" s="1">
        <v>106</v>
      </c>
      <c r="I4" s="6">
        <v>15</v>
      </c>
      <c r="J4" s="6">
        <v>-0.71</v>
      </c>
      <c r="K4" s="6">
        <v>5.43</v>
      </c>
      <c r="L4" s="1">
        <v>12.52</v>
      </c>
    </row>
    <row r="5" spans="1:12" x14ac:dyDescent="0.25">
      <c r="A5" t="s">
        <v>4</v>
      </c>
      <c r="B5" t="s">
        <v>119</v>
      </c>
      <c r="C5" t="s">
        <v>118</v>
      </c>
      <c r="D5">
        <v>1725</v>
      </c>
      <c r="E5">
        <v>1791.6</v>
      </c>
      <c r="F5">
        <v>-27</v>
      </c>
      <c r="G5">
        <v>55</v>
      </c>
      <c r="H5" s="1">
        <v>82</v>
      </c>
      <c r="I5" s="6">
        <v>37</v>
      </c>
      <c r="J5" s="6">
        <v>-0.3</v>
      </c>
      <c r="K5" s="6">
        <v>6.14</v>
      </c>
      <c r="L5" s="1">
        <v>9.15</v>
      </c>
    </row>
    <row r="6" spans="1:12" x14ac:dyDescent="0.25">
      <c r="A6" t="s">
        <v>4</v>
      </c>
      <c r="B6" t="s">
        <v>119</v>
      </c>
      <c r="C6" t="s">
        <v>228</v>
      </c>
      <c r="D6">
        <v>1438</v>
      </c>
      <c r="E6">
        <v>1651.5</v>
      </c>
      <c r="F6">
        <v>-231</v>
      </c>
      <c r="G6">
        <v>189</v>
      </c>
      <c r="H6" s="1">
        <v>420</v>
      </c>
      <c r="I6" s="6">
        <v>90</v>
      </c>
      <c r="J6" s="6">
        <v>-0.7</v>
      </c>
      <c r="K6" s="6">
        <v>5.72</v>
      </c>
      <c r="L6" s="1">
        <v>12.72</v>
      </c>
    </row>
    <row r="7" spans="1:12" x14ac:dyDescent="0.25">
      <c r="A7" t="s">
        <v>5</v>
      </c>
      <c r="B7" t="s">
        <v>120</v>
      </c>
      <c r="C7" t="s">
        <v>115</v>
      </c>
      <c r="D7">
        <v>1720</v>
      </c>
      <c r="E7">
        <v>1792.6</v>
      </c>
      <c r="F7">
        <v>-122</v>
      </c>
      <c r="G7">
        <v>59</v>
      </c>
      <c r="H7" s="1">
        <v>181</v>
      </c>
      <c r="I7" s="6">
        <v>15</v>
      </c>
      <c r="J7" s="6">
        <v>-1.36</v>
      </c>
      <c r="K7" s="6">
        <v>6.58</v>
      </c>
      <c r="L7" s="1">
        <v>20.190000000000001</v>
      </c>
    </row>
    <row r="8" spans="1:12" x14ac:dyDescent="0.25">
      <c r="A8" t="s">
        <v>5</v>
      </c>
      <c r="B8" t="s">
        <v>120</v>
      </c>
      <c r="C8" t="s">
        <v>116</v>
      </c>
      <c r="D8">
        <v>1854</v>
      </c>
      <c r="E8">
        <v>1873.2</v>
      </c>
      <c r="F8">
        <v>-114</v>
      </c>
      <c r="G8">
        <v>56</v>
      </c>
      <c r="H8" s="1">
        <v>170</v>
      </c>
      <c r="I8" s="6">
        <v>16</v>
      </c>
      <c r="J8" s="6">
        <v>-1.22</v>
      </c>
      <c r="K8" s="6">
        <v>5.98</v>
      </c>
      <c r="L8" s="1">
        <v>18.149999999999999</v>
      </c>
    </row>
    <row r="9" spans="1:12" x14ac:dyDescent="0.25">
      <c r="A9" t="s">
        <v>5</v>
      </c>
      <c r="B9" t="s">
        <v>120</v>
      </c>
      <c r="C9" t="s">
        <v>117</v>
      </c>
      <c r="D9">
        <v>1891</v>
      </c>
      <c r="E9">
        <v>1960.4</v>
      </c>
      <c r="F9">
        <v>-88</v>
      </c>
      <c r="G9">
        <v>50</v>
      </c>
      <c r="H9" s="1">
        <v>138</v>
      </c>
      <c r="I9" s="6">
        <v>20</v>
      </c>
      <c r="J9" s="6">
        <v>-0.9</v>
      </c>
      <c r="K9" s="6">
        <v>5.0999999999999996</v>
      </c>
      <c r="L9" s="1">
        <v>14.08</v>
      </c>
    </row>
    <row r="10" spans="1:12" x14ac:dyDescent="0.25">
      <c r="A10" t="s">
        <v>5</v>
      </c>
      <c r="B10" t="s">
        <v>120</v>
      </c>
      <c r="C10" t="s">
        <v>118</v>
      </c>
      <c r="D10">
        <v>2013</v>
      </c>
      <c r="E10">
        <v>2113.1999999999998</v>
      </c>
      <c r="F10">
        <v>-103</v>
      </c>
      <c r="G10">
        <v>82</v>
      </c>
      <c r="H10" s="1">
        <v>185</v>
      </c>
      <c r="I10" s="6">
        <v>38</v>
      </c>
      <c r="J10" s="6">
        <v>-0.97</v>
      </c>
      <c r="K10" s="6">
        <v>7.76</v>
      </c>
      <c r="L10" s="1">
        <v>17.510000000000002</v>
      </c>
    </row>
    <row r="11" spans="1:12" x14ac:dyDescent="0.25">
      <c r="A11" t="s">
        <v>5</v>
      </c>
      <c r="B11" t="s">
        <v>120</v>
      </c>
      <c r="C11" t="s">
        <v>228</v>
      </c>
      <c r="D11">
        <v>1720</v>
      </c>
      <c r="E11">
        <v>1934.8</v>
      </c>
      <c r="F11">
        <v>-427</v>
      </c>
      <c r="G11">
        <v>247</v>
      </c>
      <c r="H11" s="1">
        <v>674</v>
      </c>
      <c r="I11" s="6">
        <v>89</v>
      </c>
      <c r="J11" s="6">
        <v>-1.1000000000000001</v>
      </c>
      <c r="K11" s="6">
        <v>6.38</v>
      </c>
      <c r="L11" s="1">
        <v>17.420000000000002</v>
      </c>
    </row>
    <row r="12" spans="1:12" x14ac:dyDescent="0.25">
      <c r="A12" t="s">
        <v>6</v>
      </c>
      <c r="B12" t="s">
        <v>121</v>
      </c>
      <c r="C12" t="s">
        <v>115</v>
      </c>
      <c r="D12">
        <v>519</v>
      </c>
      <c r="E12">
        <v>519.6</v>
      </c>
      <c r="F12">
        <v>-49</v>
      </c>
      <c r="G12">
        <v>10</v>
      </c>
      <c r="H12" s="1">
        <v>59</v>
      </c>
      <c r="I12" s="6">
        <v>9</v>
      </c>
      <c r="J12" s="6">
        <v>-1.89</v>
      </c>
      <c r="K12" s="6">
        <v>3.85</v>
      </c>
      <c r="L12" s="1">
        <v>22.71</v>
      </c>
    </row>
    <row r="13" spans="1:12" x14ac:dyDescent="0.25">
      <c r="A13" t="s">
        <v>6</v>
      </c>
      <c r="B13" t="s">
        <v>121</v>
      </c>
      <c r="C13" t="s">
        <v>116</v>
      </c>
      <c r="D13">
        <v>517</v>
      </c>
      <c r="E13">
        <v>558</v>
      </c>
      <c r="F13">
        <v>-59</v>
      </c>
      <c r="G13">
        <v>8</v>
      </c>
      <c r="H13" s="1">
        <v>67</v>
      </c>
      <c r="I13" s="6">
        <v>6</v>
      </c>
      <c r="J13" s="6">
        <v>-2.11</v>
      </c>
      <c r="K13" s="6">
        <v>2.87</v>
      </c>
      <c r="L13" s="1">
        <v>24.01</v>
      </c>
    </row>
    <row r="14" spans="1:12" x14ac:dyDescent="0.25">
      <c r="A14" t="s">
        <v>6</v>
      </c>
      <c r="B14" t="s">
        <v>121</v>
      </c>
      <c r="C14" t="s">
        <v>117</v>
      </c>
      <c r="D14">
        <v>604</v>
      </c>
      <c r="E14">
        <v>638.4</v>
      </c>
      <c r="F14">
        <v>-86</v>
      </c>
      <c r="G14">
        <v>14</v>
      </c>
      <c r="H14" s="1">
        <v>100</v>
      </c>
      <c r="I14" s="6">
        <v>4</v>
      </c>
      <c r="J14" s="6">
        <v>-2.69</v>
      </c>
      <c r="K14" s="6">
        <v>4.3899999999999997</v>
      </c>
      <c r="L14" s="1">
        <v>31.33</v>
      </c>
    </row>
    <row r="15" spans="1:12" x14ac:dyDescent="0.25">
      <c r="A15" t="s">
        <v>6</v>
      </c>
      <c r="B15" t="s">
        <v>121</v>
      </c>
      <c r="C15" t="s">
        <v>118</v>
      </c>
      <c r="D15">
        <v>674</v>
      </c>
      <c r="E15">
        <v>697</v>
      </c>
      <c r="F15">
        <v>-30</v>
      </c>
      <c r="G15">
        <v>19</v>
      </c>
      <c r="H15" s="1">
        <v>49</v>
      </c>
      <c r="I15" s="6">
        <v>11</v>
      </c>
      <c r="J15" s="6">
        <v>-0.86</v>
      </c>
      <c r="K15" s="6">
        <v>5.45</v>
      </c>
      <c r="L15" s="1">
        <v>14.06</v>
      </c>
    </row>
    <row r="16" spans="1:12" x14ac:dyDescent="0.25">
      <c r="A16" t="s">
        <v>6</v>
      </c>
      <c r="B16" t="s">
        <v>121</v>
      </c>
      <c r="C16" t="s">
        <v>228</v>
      </c>
      <c r="D16">
        <v>519</v>
      </c>
      <c r="E16">
        <v>603.20000000000005</v>
      </c>
      <c r="F16">
        <v>-224</v>
      </c>
      <c r="G16">
        <v>51</v>
      </c>
      <c r="H16" s="1">
        <v>275</v>
      </c>
      <c r="I16" s="6">
        <v>30</v>
      </c>
      <c r="J16" s="6">
        <v>-1.86</v>
      </c>
      <c r="K16" s="6">
        <v>4.2300000000000004</v>
      </c>
      <c r="L16" s="1">
        <v>22.79</v>
      </c>
    </row>
    <row r="17" spans="1:12" x14ac:dyDescent="0.25">
      <c r="A17" t="s">
        <v>7</v>
      </c>
      <c r="B17" t="s">
        <v>122</v>
      </c>
      <c r="C17" t="s">
        <v>115</v>
      </c>
      <c r="D17">
        <v>1201</v>
      </c>
      <c r="E17">
        <v>1380</v>
      </c>
      <c r="F17">
        <v>-93</v>
      </c>
      <c r="G17">
        <v>23</v>
      </c>
      <c r="H17" s="1">
        <v>116</v>
      </c>
      <c r="I17" s="6">
        <v>3</v>
      </c>
      <c r="J17" s="6">
        <v>-1.35</v>
      </c>
      <c r="K17" s="6">
        <v>3.33</v>
      </c>
      <c r="L17" s="1">
        <v>16.809999999999999</v>
      </c>
    </row>
    <row r="18" spans="1:12" x14ac:dyDescent="0.25">
      <c r="A18" t="s">
        <v>7</v>
      </c>
      <c r="B18" t="s">
        <v>122</v>
      </c>
      <c r="C18" t="s">
        <v>116</v>
      </c>
      <c r="D18">
        <v>1483</v>
      </c>
      <c r="E18">
        <v>1503.8</v>
      </c>
      <c r="F18">
        <v>-97</v>
      </c>
      <c r="G18">
        <v>31</v>
      </c>
      <c r="H18" s="1">
        <v>128</v>
      </c>
      <c r="I18" s="6">
        <v>16</v>
      </c>
      <c r="J18" s="6">
        <v>-1.29</v>
      </c>
      <c r="K18" s="6">
        <v>4.12</v>
      </c>
      <c r="L18" s="1">
        <v>17.02</v>
      </c>
    </row>
    <row r="19" spans="1:12" x14ac:dyDescent="0.25">
      <c r="A19" t="s">
        <v>7</v>
      </c>
      <c r="B19" t="s">
        <v>122</v>
      </c>
      <c r="C19" t="s">
        <v>117</v>
      </c>
      <c r="D19">
        <v>1488</v>
      </c>
      <c r="E19">
        <v>1557</v>
      </c>
      <c r="F19">
        <v>-70</v>
      </c>
      <c r="G19">
        <v>33</v>
      </c>
      <c r="H19" s="1">
        <v>103</v>
      </c>
      <c r="I19" s="6">
        <v>23</v>
      </c>
      <c r="J19" s="6">
        <v>-0.9</v>
      </c>
      <c r="K19" s="6">
        <v>4.24</v>
      </c>
      <c r="L19" s="1">
        <v>13.23</v>
      </c>
    </row>
    <row r="20" spans="1:12" x14ac:dyDescent="0.25">
      <c r="A20" t="s">
        <v>7</v>
      </c>
      <c r="B20" t="s">
        <v>122</v>
      </c>
      <c r="C20" t="s">
        <v>118</v>
      </c>
      <c r="D20">
        <v>1541</v>
      </c>
      <c r="E20">
        <v>1671.6</v>
      </c>
      <c r="F20">
        <v>-62</v>
      </c>
      <c r="G20">
        <v>39</v>
      </c>
      <c r="H20" s="1">
        <v>101</v>
      </c>
      <c r="I20" s="6">
        <v>24</v>
      </c>
      <c r="J20" s="6">
        <v>-0.74</v>
      </c>
      <c r="K20" s="6">
        <v>4.67</v>
      </c>
      <c r="L20" s="1">
        <v>12.08</v>
      </c>
    </row>
    <row r="21" spans="1:12" x14ac:dyDescent="0.25">
      <c r="A21" t="s">
        <v>7</v>
      </c>
      <c r="B21" t="s">
        <v>122</v>
      </c>
      <c r="C21" t="s">
        <v>228</v>
      </c>
      <c r="D21">
        <v>1201</v>
      </c>
      <c r="E21">
        <v>1528.1</v>
      </c>
      <c r="F21">
        <v>-322</v>
      </c>
      <c r="G21">
        <v>126</v>
      </c>
      <c r="H21" s="1">
        <v>448</v>
      </c>
      <c r="I21" s="6">
        <v>66</v>
      </c>
      <c r="J21" s="6">
        <v>-1.05</v>
      </c>
      <c r="K21" s="6">
        <v>4.12</v>
      </c>
      <c r="L21" s="1">
        <v>14.66</v>
      </c>
    </row>
    <row r="22" spans="1:12" x14ac:dyDescent="0.25">
      <c r="A22" t="s">
        <v>8</v>
      </c>
      <c r="B22" t="s">
        <v>123</v>
      </c>
      <c r="C22" t="s">
        <v>115</v>
      </c>
      <c r="D22">
        <v>30943</v>
      </c>
      <c r="E22">
        <v>31570.2</v>
      </c>
      <c r="F22">
        <v>147</v>
      </c>
      <c r="G22">
        <v>1530</v>
      </c>
      <c r="H22" s="1">
        <v>1383</v>
      </c>
      <c r="I22" s="6">
        <v>569</v>
      </c>
      <c r="J22" s="6">
        <v>0.09</v>
      </c>
      <c r="K22" s="6">
        <v>9.69</v>
      </c>
      <c r="L22" s="1">
        <v>8.76</v>
      </c>
    </row>
    <row r="23" spans="1:12" x14ac:dyDescent="0.25">
      <c r="A23" t="s">
        <v>8</v>
      </c>
      <c r="B23" t="s">
        <v>123</v>
      </c>
      <c r="C23" t="s">
        <v>116</v>
      </c>
      <c r="D23">
        <v>31992</v>
      </c>
      <c r="E23">
        <v>30709.599999999999</v>
      </c>
      <c r="F23">
        <v>271</v>
      </c>
      <c r="G23">
        <v>1717</v>
      </c>
      <c r="H23" s="1">
        <v>1446</v>
      </c>
      <c r="I23" s="6">
        <v>653</v>
      </c>
      <c r="J23" s="6">
        <v>0.18</v>
      </c>
      <c r="K23" s="6">
        <v>11.18</v>
      </c>
      <c r="L23" s="1">
        <v>9.42</v>
      </c>
    </row>
    <row r="24" spans="1:12" x14ac:dyDescent="0.25">
      <c r="A24" t="s">
        <v>8</v>
      </c>
      <c r="B24" t="s">
        <v>123</v>
      </c>
      <c r="C24" t="s">
        <v>117</v>
      </c>
      <c r="D24">
        <v>29693</v>
      </c>
      <c r="E24">
        <v>28080.2</v>
      </c>
      <c r="F24">
        <v>109</v>
      </c>
      <c r="G24">
        <v>1587</v>
      </c>
      <c r="H24" s="1">
        <v>1478</v>
      </c>
      <c r="I24" s="6">
        <v>683</v>
      </c>
      <c r="J24" s="6">
        <v>0.08</v>
      </c>
      <c r="K24" s="6">
        <v>11.3</v>
      </c>
      <c r="L24" s="1">
        <v>10.53</v>
      </c>
    </row>
    <row r="25" spans="1:12" x14ac:dyDescent="0.25">
      <c r="A25" t="s">
        <v>8</v>
      </c>
      <c r="B25" t="s">
        <v>123</v>
      </c>
      <c r="C25" t="s">
        <v>118</v>
      </c>
      <c r="D25">
        <v>26565</v>
      </c>
      <c r="E25">
        <v>26134</v>
      </c>
      <c r="F25">
        <v>6</v>
      </c>
      <c r="G25">
        <v>1316</v>
      </c>
      <c r="H25" s="1">
        <v>1310</v>
      </c>
      <c r="I25" s="6">
        <v>720</v>
      </c>
      <c r="J25" s="6">
        <v>0</v>
      </c>
      <c r="K25" s="6">
        <v>10.07</v>
      </c>
      <c r="L25" s="1">
        <v>10.029999999999999</v>
      </c>
    </row>
    <row r="26" spans="1:12" x14ac:dyDescent="0.25">
      <c r="A26" t="s">
        <v>8</v>
      </c>
      <c r="B26" t="s">
        <v>123</v>
      </c>
      <c r="C26" t="s">
        <v>228</v>
      </c>
      <c r="D26">
        <v>30943</v>
      </c>
      <c r="E26">
        <v>29123.5</v>
      </c>
      <c r="F26">
        <v>533</v>
      </c>
      <c r="G26">
        <v>6150</v>
      </c>
      <c r="H26" s="1">
        <v>5617</v>
      </c>
      <c r="I26" s="6">
        <v>2625</v>
      </c>
      <c r="J26" s="6">
        <v>0.09</v>
      </c>
      <c r="K26" s="6">
        <v>10.56</v>
      </c>
      <c r="L26" s="1">
        <v>9.64</v>
      </c>
    </row>
    <row r="27" spans="1:12" x14ac:dyDescent="0.25">
      <c r="A27" t="s">
        <v>9</v>
      </c>
      <c r="B27" t="s">
        <v>124</v>
      </c>
      <c r="C27" t="s">
        <v>115</v>
      </c>
      <c r="D27">
        <v>610</v>
      </c>
      <c r="E27">
        <v>655.20000000000005</v>
      </c>
      <c r="F27">
        <v>-30</v>
      </c>
      <c r="G27">
        <v>22</v>
      </c>
      <c r="H27" s="1">
        <v>52</v>
      </c>
      <c r="I27" s="6">
        <v>7</v>
      </c>
      <c r="J27" s="6">
        <v>-0.92</v>
      </c>
      <c r="K27" s="6">
        <v>6.72</v>
      </c>
      <c r="L27" s="1">
        <v>15.87</v>
      </c>
    </row>
    <row r="28" spans="1:12" x14ac:dyDescent="0.25">
      <c r="A28" t="s">
        <v>9</v>
      </c>
      <c r="B28" t="s">
        <v>124</v>
      </c>
      <c r="C28" t="s">
        <v>116</v>
      </c>
      <c r="D28">
        <v>727</v>
      </c>
      <c r="E28">
        <v>723.2</v>
      </c>
      <c r="F28">
        <v>-42</v>
      </c>
      <c r="G28">
        <v>18</v>
      </c>
      <c r="H28" s="1">
        <v>60</v>
      </c>
      <c r="I28" s="6">
        <v>10</v>
      </c>
      <c r="J28" s="6">
        <v>-1.1599999999999999</v>
      </c>
      <c r="K28" s="6">
        <v>4.9800000000000004</v>
      </c>
      <c r="L28" s="1">
        <v>16.59</v>
      </c>
    </row>
    <row r="29" spans="1:12" x14ac:dyDescent="0.25">
      <c r="A29" t="s">
        <v>9</v>
      </c>
      <c r="B29" t="s">
        <v>124</v>
      </c>
      <c r="C29" t="s">
        <v>117</v>
      </c>
      <c r="D29">
        <v>753</v>
      </c>
      <c r="E29">
        <v>766.8</v>
      </c>
      <c r="F29">
        <v>-36</v>
      </c>
      <c r="G29">
        <v>26</v>
      </c>
      <c r="H29" s="1">
        <v>62</v>
      </c>
      <c r="I29" s="6">
        <v>9</v>
      </c>
      <c r="J29" s="6">
        <v>-0.94</v>
      </c>
      <c r="K29" s="6">
        <v>6.78</v>
      </c>
      <c r="L29" s="1">
        <v>16.170000000000002</v>
      </c>
    </row>
    <row r="30" spans="1:12" x14ac:dyDescent="0.25">
      <c r="A30" t="s">
        <v>9</v>
      </c>
      <c r="B30" t="s">
        <v>124</v>
      </c>
      <c r="C30" t="s">
        <v>118</v>
      </c>
      <c r="D30">
        <v>801</v>
      </c>
      <c r="E30">
        <v>772.8</v>
      </c>
      <c r="F30">
        <v>-42</v>
      </c>
      <c r="G30">
        <v>22</v>
      </c>
      <c r="H30" s="1">
        <v>64</v>
      </c>
      <c r="I30" s="6">
        <v>11</v>
      </c>
      <c r="J30" s="6">
        <v>-1.0900000000000001</v>
      </c>
      <c r="K30" s="6">
        <v>5.69</v>
      </c>
      <c r="L30" s="1">
        <v>16.559999999999999</v>
      </c>
    </row>
    <row r="31" spans="1:12" x14ac:dyDescent="0.25">
      <c r="A31" t="s">
        <v>9</v>
      </c>
      <c r="B31" t="s">
        <v>124</v>
      </c>
      <c r="C31" t="s">
        <v>228</v>
      </c>
      <c r="D31">
        <v>610</v>
      </c>
      <c r="E31">
        <v>729.5</v>
      </c>
      <c r="F31">
        <v>-150</v>
      </c>
      <c r="G31">
        <v>88</v>
      </c>
      <c r="H31" s="1">
        <v>238</v>
      </c>
      <c r="I31" s="6">
        <v>37</v>
      </c>
      <c r="J31" s="6">
        <v>-1.03</v>
      </c>
      <c r="K31" s="6">
        <v>6.03</v>
      </c>
      <c r="L31" s="1">
        <v>16.309999999999999</v>
      </c>
    </row>
    <row r="32" spans="1:12" x14ac:dyDescent="0.25">
      <c r="A32" t="s">
        <v>10</v>
      </c>
      <c r="B32" t="s">
        <v>125</v>
      </c>
      <c r="C32" t="s">
        <v>115</v>
      </c>
      <c r="D32">
        <v>1458</v>
      </c>
      <c r="E32">
        <v>1514.6</v>
      </c>
      <c r="F32">
        <v>-50</v>
      </c>
      <c r="G32">
        <v>39</v>
      </c>
      <c r="H32" s="1">
        <v>89</v>
      </c>
      <c r="I32" s="6">
        <v>17</v>
      </c>
      <c r="J32" s="6">
        <v>-0.66</v>
      </c>
      <c r="K32" s="6">
        <v>5.15</v>
      </c>
      <c r="L32" s="1">
        <v>11.75</v>
      </c>
    </row>
    <row r="33" spans="1:12" x14ac:dyDescent="0.25">
      <c r="A33" t="s">
        <v>10</v>
      </c>
      <c r="B33" t="s">
        <v>125</v>
      </c>
      <c r="C33" t="s">
        <v>116</v>
      </c>
      <c r="D33">
        <v>1593</v>
      </c>
      <c r="E33">
        <v>1633</v>
      </c>
      <c r="F33">
        <v>-30</v>
      </c>
      <c r="G33">
        <v>56</v>
      </c>
      <c r="H33" s="1">
        <v>86</v>
      </c>
      <c r="I33" s="6">
        <v>25</v>
      </c>
      <c r="J33" s="6">
        <v>-0.37</v>
      </c>
      <c r="K33" s="6">
        <v>6.86</v>
      </c>
      <c r="L33" s="1">
        <v>10.53</v>
      </c>
    </row>
    <row r="34" spans="1:12" x14ac:dyDescent="0.25">
      <c r="A34" t="s">
        <v>10</v>
      </c>
      <c r="B34" t="s">
        <v>125</v>
      </c>
      <c r="C34" t="s">
        <v>117</v>
      </c>
      <c r="D34">
        <v>1651</v>
      </c>
      <c r="E34">
        <v>1621.2</v>
      </c>
      <c r="F34">
        <v>-8</v>
      </c>
      <c r="G34">
        <v>63</v>
      </c>
      <c r="H34" s="1">
        <v>71</v>
      </c>
      <c r="I34" s="6">
        <v>23</v>
      </c>
      <c r="J34" s="6">
        <v>-0.1</v>
      </c>
      <c r="K34" s="6">
        <v>7.77</v>
      </c>
      <c r="L34" s="1">
        <v>8.76</v>
      </c>
    </row>
    <row r="35" spans="1:12" x14ac:dyDescent="0.25">
      <c r="A35" t="s">
        <v>10</v>
      </c>
      <c r="B35" t="s">
        <v>125</v>
      </c>
      <c r="C35" t="s">
        <v>118</v>
      </c>
      <c r="D35">
        <v>1630</v>
      </c>
      <c r="E35">
        <v>1644</v>
      </c>
      <c r="F35">
        <v>-12</v>
      </c>
      <c r="G35">
        <v>72</v>
      </c>
      <c r="H35" s="1">
        <v>84</v>
      </c>
      <c r="I35" s="6">
        <v>24</v>
      </c>
      <c r="J35" s="6">
        <v>-0.15</v>
      </c>
      <c r="K35" s="6">
        <v>8.76</v>
      </c>
      <c r="L35" s="1">
        <v>10.220000000000001</v>
      </c>
    </row>
    <row r="36" spans="1:12" x14ac:dyDescent="0.25">
      <c r="A36" t="s">
        <v>10</v>
      </c>
      <c r="B36" t="s">
        <v>125</v>
      </c>
      <c r="C36" t="s">
        <v>228</v>
      </c>
      <c r="D36">
        <v>1458</v>
      </c>
      <c r="E36">
        <v>1603.2</v>
      </c>
      <c r="F36">
        <v>-100</v>
      </c>
      <c r="G36">
        <v>230</v>
      </c>
      <c r="H36" s="1">
        <v>330</v>
      </c>
      <c r="I36" s="6">
        <v>89</v>
      </c>
      <c r="J36" s="6">
        <v>-0.31</v>
      </c>
      <c r="K36" s="6">
        <v>7.17</v>
      </c>
      <c r="L36" s="1">
        <v>10.29</v>
      </c>
    </row>
    <row r="37" spans="1:12" x14ac:dyDescent="0.25">
      <c r="A37" t="s">
        <v>11</v>
      </c>
      <c r="B37" t="s">
        <v>126</v>
      </c>
      <c r="C37" t="s">
        <v>115</v>
      </c>
      <c r="D37">
        <v>493</v>
      </c>
      <c r="E37">
        <v>532</v>
      </c>
      <c r="F37">
        <v>-34</v>
      </c>
      <c r="G37">
        <v>5</v>
      </c>
      <c r="H37" s="1">
        <v>39</v>
      </c>
      <c r="I37" s="6">
        <v>4</v>
      </c>
      <c r="J37" s="6">
        <v>-1.28</v>
      </c>
      <c r="K37" s="6">
        <v>1.88</v>
      </c>
      <c r="L37" s="1">
        <v>14.66</v>
      </c>
    </row>
    <row r="38" spans="1:12" x14ac:dyDescent="0.25">
      <c r="A38" t="s">
        <v>11</v>
      </c>
      <c r="B38" t="s">
        <v>126</v>
      </c>
      <c r="C38" t="s">
        <v>116</v>
      </c>
      <c r="D38">
        <v>562</v>
      </c>
      <c r="E38">
        <v>593.4</v>
      </c>
      <c r="F38">
        <v>-38</v>
      </c>
      <c r="G38">
        <v>9</v>
      </c>
      <c r="H38" s="1">
        <v>47</v>
      </c>
      <c r="I38" s="6">
        <v>1</v>
      </c>
      <c r="J38" s="6">
        <v>-1.28</v>
      </c>
      <c r="K38" s="6">
        <v>3.03</v>
      </c>
      <c r="L38" s="1">
        <v>15.84</v>
      </c>
    </row>
    <row r="39" spans="1:12" x14ac:dyDescent="0.25">
      <c r="A39" t="s">
        <v>11</v>
      </c>
      <c r="B39" t="s">
        <v>126</v>
      </c>
      <c r="C39" t="s">
        <v>117</v>
      </c>
      <c r="D39">
        <v>619</v>
      </c>
      <c r="E39">
        <v>671</v>
      </c>
      <c r="F39">
        <v>-28</v>
      </c>
      <c r="G39">
        <v>13</v>
      </c>
      <c r="H39" s="1">
        <v>41</v>
      </c>
      <c r="I39" s="6">
        <v>8</v>
      </c>
      <c r="J39" s="6">
        <v>-0.83</v>
      </c>
      <c r="K39" s="6">
        <v>3.87</v>
      </c>
      <c r="L39" s="1">
        <v>12.22</v>
      </c>
    </row>
    <row r="40" spans="1:12" x14ac:dyDescent="0.25">
      <c r="A40" t="s">
        <v>11</v>
      </c>
      <c r="B40" t="s">
        <v>126</v>
      </c>
      <c r="C40" t="s">
        <v>118</v>
      </c>
      <c r="D40">
        <v>681</v>
      </c>
      <c r="E40">
        <v>700</v>
      </c>
      <c r="F40">
        <v>-31</v>
      </c>
      <c r="G40">
        <v>23</v>
      </c>
      <c r="H40" s="1">
        <v>54</v>
      </c>
      <c r="I40" s="6">
        <v>5</v>
      </c>
      <c r="J40" s="6">
        <v>-0.89</v>
      </c>
      <c r="K40" s="6">
        <v>6.57</v>
      </c>
      <c r="L40" s="1">
        <v>15.43</v>
      </c>
    </row>
    <row r="41" spans="1:12" x14ac:dyDescent="0.25">
      <c r="A41" t="s">
        <v>11</v>
      </c>
      <c r="B41" t="s">
        <v>126</v>
      </c>
      <c r="C41" t="s">
        <v>228</v>
      </c>
      <c r="D41">
        <v>493</v>
      </c>
      <c r="E41">
        <v>624.1</v>
      </c>
      <c r="F41">
        <v>-131</v>
      </c>
      <c r="G41">
        <v>50</v>
      </c>
      <c r="H41" s="1">
        <v>181</v>
      </c>
      <c r="I41" s="6">
        <v>18</v>
      </c>
      <c r="J41" s="6">
        <v>-1.05</v>
      </c>
      <c r="K41" s="6">
        <v>4.01</v>
      </c>
      <c r="L41" s="1">
        <v>14.5</v>
      </c>
    </row>
    <row r="42" spans="1:12" x14ac:dyDescent="0.25">
      <c r="A42" t="s">
        <v>12</v>
      </c>
      <c r="B42" t="s">
        <v>127</v>
      </c>
      <c r="C42" t="s">
        <v>115</v>
      </c>
      <c r="D42">
        <v>1698</v>
      </c>
      <c r="E42">
        <v>1840.6</v>
      </c>
      <c r="F42">
        <v>-101</v>
      </c>
      <c r="G42">
        <v>52</v>
      </c>
      <c r="H42" s="1">
        <v>153</v>
      </c>
      <c r="I42" s="6">
        <v>17</v>
      </c>
      <c r="J42" s="6">
        <v>-1.1000000000000001</v>
      </c>
      <c r="K42" s="6">
        <v>5.65</v>
      </c>
      <c r="L42" s="1">
        <v>16.63</v>
      </c>
    </row>
    <row r="43" spans="1:12" x14ac:dyDescent="0.25">
      <c r="A43" t="s">
        <v>12</v>
      </c>
      <c r="B43" t="s">
        <v>127</v>
      </c>
      <c r="C43" t="s">
        <v>116</v>
      </c>
      <c r="D43">
        <v>1944</v>
      </c>
      <c r="E43">
        <v>2009.6</v>
      </c>
      <c r="F43">
        <v>-101</v>
      </c>
      <c r="G43">
        <v>66</v>
      </c>
      <c r="H43" s="1">
        <v>167</v>
      </c>
      <c r="I43" s="6">
        <v>30</v>
      </c>
      <c r="J43" s="6">
        <v>-1.01</v>
      </c>
      <c r="K43" s="6">
        <v>6.57</v>
      </c>
      <c r="L43" s="1">
        <v>16.62</v>
      </c>
    </row>
    <row r="44" spans="1:12" x14ac:dyDescent="0.25">
      <c r="A44" t="s">
        <v>12</v>
      </c>
      <c r="B44" t="s">
        <v>127</v>
      </c>
      <c r="C44" t="s">
        <v>117</v>
      </c>
      <c r="D44">
        <v>2012</v>
      </c>
      <c r="E44">
        <v>2051</v>
      </c>
      <c r="F44">
        <v>-112</v>
      </c>
      <c r="G44">
        <v>58</v>
      </c>
      <c r="H44" s="1">
        <v>170</v>
      </c>
      <c r="I44" s="6">
        <v>36</v>
      </c>
      <c r="J44" s="6">
        <v>-1.0900000000000001</v>
      </c>
      <c r="K44" s="6">
        <v>5.66</v>
      </c>
      <c r="L44" s="1">
        <v>16.579999999999998</v>
      </c>
    </row>
    <row r="45" spans="1:12" x14ac:dyDescent="0.25">
      <c r="A45" t="s">
        <v>12</v>
      </c>
      <c r="B45" t="s">
        <v>127</v>
      </c>
      <c r="C45" t="s">
        <v>118</v>
      </c>
      <c r="D45">
        <v>2106</v>
      </c>
      <c r="E45">
        <v>2201.8000000000002</v>
      </c>
      <c r="F45">
        <v>-85</v>
      </c>
      <c r="G45">
        <v>66</v>
      </c>
      <c r="H45" s="1">
        <v>151</v>
      </c>
      <c r="I45" s="6">
        <v>28</v>
      </c>
      <c r="J45" s="6">
        <v>-0.77</v>
      </c>
      <c r="K45" s="6">
        <v>6</v>
      </c>
      <c r="L45" s="1">
        <v>13.72</v>
      </c>
    </row>
    <row r="46" spans="1:12" x14ac:dyDescent="0.25">
      <c r="A46" t="s">
        <v>12</v>
      </c>
      <c r="B46" t="s">
        <v>127</v>
      </c>
      <c r="C46" t="s">
        <v>228</v>
      </c>
      <c r="D46">
        <v>1698</v>
      </c>
      <c r="E46">
        <v>2025.8</v>
      </c>
      <c r="F46">
        <v>-399</v>
      </c>
      <c r="G46">
        <v>242</v>
      </c>
      <c r="H46" s="1">
        <v>641</v>
      </c>
      <c r="I46" s="6">
        <v>111</v>
      </c>
      <c r="J46" s="6">
        <v>-0.98</v>
      </c>
      <c r="K46" s="6">
        <v>5.97</v>
      </c>
      <c r="L46" s="1">
        <v>15.82</v>
      </c>
    </row>
    <row r="47" spans="1:12" x14ac:dyDescent="0.25">
      <c r="A47" t="s">
        <v>13</v>
      </c>
      <c r="B47" t="s">
        <v>128</v>
      </c>
      <c r="C47" t="s">
        <v>115</v>
      </c>
      <c r="D47">
        <v>1009</v>
      </c>
      <c r="E47">
        <v>1059.8</v>
      </c>
      <c r="F47">
        <v>-26</v>
      </c>
      <c r="G47">
        <v>30</v>
      </c>
      <c r="H47" s="1">
        <v>56</v>
      </c>
      <c r="I47" s="6">
        <v>13</v>
      </c>
      <c r="J47" s="6">
        <v>-0.49</v>
      </c>
      <c r="K47" s="6">
        <v>5.66</v>
      </c>
      <c r="L47" s="1">
        <v>10.57</v>
      </c>
    </row>
    <row r="48" spans="1:12" x14ac:dyDescent="0.25">
      <c r="A48" t="s">
        <v>13</v>
      </c>
      <c r="B48" t="s">
        <v>128</v>
      </c>
      <c r="C48" t="s">
        <v>116</v>
      </c>
      <c r="D48">
        <v>1097</v>
      </c>
      <c r="E48">
        <v>1134.4000000000001</v>
      </c>
      <c r="F48">
        <v>-27</v>
      </c>
      <c r="G48">
        <v>33</v>
      </c>
      <c r="H48" s="1">
        <v>60</v>
      </c>
      <c r="I48" s="6">
        <v>12</v>
      </c>
      <c r="J48" s="6">
        <v>-0.48</v>
      </c>
      <c r="K48" s="6">
        <v>5.82</v>
      </c>
      <c r="L48" s="1">
        <v>10.58</v>
      </c>
    </row>
    <row r="49" spans="1:12" x14ac:dyDescent="0.25">
      <c r="A49" t="s">
        <v>13</v>
      </c>
      <c r="B49" t="s">
        <v>128</v>
      </c>
      <c r="C49" t="s">
        <v>117</v>
      </c>
      <c r="D49">
        <v>1168</v>
      </c>
      <c r="E49">
        <v>1188.4000000000001</v>
      </c>
      <c r="F49">
        <v>-26</v>
      </c>
      <c r="G49">
        <v>41</v>
      </c>
      <c r="H49" s="1">
        <v>67</v>
      </c>
      <c r="I49" s="6">
        <v>17</v>
      </c>
      <c r="J49" s="6">
        <v>-0.44</v>
      </c>
      <c r="K49" s="6">
        <v>6.9</v>
      </c>
      <c r="L49" s="1">
        <v>11.28</v>
      </c>
    </row>
    <row r="50" spans="1:12" x14ac:dyDescent="0.25">
      <c r="A50" t="s">
        <v>13</v>
      </c>
      <c r="B50" t="s">
        <v>128</v>
      </c>
      <c r="C50" t="s">
        <v>118</v>
      </c>
      <c r="D50">
        <v>1213</v>
      </c>
      <c r="E50">
        <v>1280</v>
      </c>
      <c r="F50">
        <v>-3</v>
      </c>
      <c r="G50">
        <v>52</v>
      </c>
      <c r="H50" s="1">
        <v>55</v>
      </c>
      <c r="I50" s="6">
        <v>21</v>
      </c>
      <c r="J50" s="6">
        <v>-0.05</v>
      </c>
      <c r="K50" s="6">
        <v>8.1199999999999992</v>
      </c>
      <c r="L50" s="1">
        <v>8.59</v>
      </c>
    </row>
    <row r="51" spans="1:12" x14ac:dyDescent="0.25">
      <c r="A51" t="s">
        <v>13</v>
      </c>
      <c r="B51" t="s">
        <v>128</v>
      </c>
      <c r="C51" t="s">
        <v>228</v>
      </c>
      <c r="D51">
        <v>1009</v>
      </c>
      <c r="E51">
        <v>1165.5999999999999</v>
      </c>
      <c r="F51">
        <v>-82</v>
      </c>
      <c r="G51">
        <v>156</v>
      </c>
      <c r="H51" s="1">
        <v>238</v>
      </c>
      <c r="I51" s="6">
        <v>63</v>
      </c>
      <c r="J51" s="6">
        <v>-0.35</v>
      </c>
      <c r="K51" s="6">
        <v>6.69</v>
      </c>
      <c r="L51" s="1">
        <v>10.210000000000001</v>
      </c>
    </row>
    <row r="52" spans="1:12" x14ac:dyDescent="0.25">
      <c r="A52" t="s">
        <v>14</v>
      </c>
      <c r="B52" t="s">
        <v>129</v>
      </c>
      <c r="C52" t="s">
        <v>115</v>
      </c>
      <c r="D52">
        <v>5537</v>
      </c>
      <c r="E52">
        <v>5847.8</v>
      </c>
      <c r="F52">
        <v>-271</v>
      </c>
      <c r="G52">
        <v>174</v>
      </c>
      <c r="H52" s="1">
        <v>445</v>
      </c>
      <c r="I52" s="6">
        <v>61</v>
      </c>
      <c r="J52" s="6">
        <v>-0.93</v>
      </c>
      <c r="K52" s="6">
        <v>5.95</v>
      </c>
      <c r="L52" s="1">
        <v>15.22</v>
      </c>
    </row>
    <row r="53" spans="1:12" x14ac:dyDescent="0.25">
      <c r="A53" t="s">
        <v>14</v>
      </c>
      <c r="B53" t="s">
        <v>129</v>
      </c>
      <c r="C53" t="s">
        <v>116</v>
      </c>
      <c r="D53">
        <v>6034</v>
      </c>
      <c r="E53">
        <v>6220.2</v>
      </c>
      <c r="F53">
        <v>-234</v>
      </c>
      <c r="G53">
        <v>163</v>
      </c>
      <c r="H53" s="1">
        <v>397</v>
      </c>
      <c r="I53" s="6">
        <v>70</v>
      </c>
      <c r="J53" s="6">
        <v>-0.75</v>
      </c>
      <c r="K53" s="6">
        <v>5.24</v>
      </c>
      <c r="L53" s="1">
        <v>12.76</v>
      </c>
    </row>
    <row r="54" spans="1:12" x14ac:dyDescent="0.25">
      <c r="A54" t="s">
        <v>14</v>
      </c>
      <c r="B54" t="s">
        <v>129</v>
      </c>
      <c r="C54" t="s">
        <v>117</v>
      </c>
      <c r="D54">
        <v>6294</v>
      </c>
      <c r="E54">
        <v>6579</v>
      </c>
      <c r="F54">
        <v>-297</v>
      </c>
      <c r="G54">
        <v>203</v>
      </c>
      <c r="H54" s="1">
        <v>500</v>
      </c>
      <c r="I54" s="6">
        <v>91</v>
      </c>
      <c r="J54" s="6">
        <v>-0.9</v>
      </c>
      <c r="K54" s="6">
        <v>6.17</v>
      </c>
      <c r="L54" s="1">
        <v>15.2</v>
      </c>
    </row>
    <row r="55" spans="1:12" x14ac:dyDescent="0.25">
      <c r="A55" t="s">
        <v>14</v>
      </c>
      <c r="B55" t="s">
        <v>129</v>
      </c>
      <c r="C55" t="s">
        <v>118</v>
      </c>
      <c r="D55">
        <v>6830</v>
      </c>
      <c r="E55">
        <v>7261</v>
      </c>
      <c r="F55">
        <v>-247</v>
      </c>
      <c r="G55">
        <v>240</v>
      </c>
      <c r="H55" s="1">
        <v>487</v>
      </c>
      <c r="I55" s="6">
        <v>126</v>
      </c>
      <c r="J55" s="6">
        <v>-0.68</v>
      </c>
      <c r="K55" s="6">
        <v>6.61</v>
      </c>
      <c r="L55" s="1">
        <v>13.41</v>
      </c>
    </row>
    <row r="56" spans="1:12" x14ac:dyDescent="0.25">
      <c r="A56" t="s">
        <v>14</v>
      </c>
      <c r="B56" t="s">
        <v>129</v>
      </c>
      <c r="C56" t="s">
        <v>228</v>
      </c>
      <c r="D56">
        <v>5537</v>
      </c>
      <c r="E56">
        <v>6477</v>
      </c>
      <c r="F56">
        <v>-1049</v>
      </c>
      <c r="G56">
        <v>780</v>
      </c>
      <c r="H56" s="1">
        <v>1829</v>
      </c>
      <c r="I56" s="6">
        <v>348</v>
      </c>
      <c r="J56" s="6">
        <v>-0.81</v>
      </c>
      <c r="K56" s="6">
        <v>6.02</v>
      </c>
      <c r="L56" s="1">
        <v>14.12</v>
      </c>
    </row>
    <row r="57" spans="1:12" x14ac:dyDescent="0.25">
      <c r="A57" t="s">
        <v>15</v>
      </c>
      <c r="B57" t="s">
        <v>130</v>
      </c>
      <c r="C57" t="s">
        <v>115</v>
      </c>
      <c r="D57">
        <v>440</v>
      </c>
      <c r="E57">
        <v>472.8</v>
      </c>
      <c r="F57">
        <v>-18</v>
      </c>
      <c r="G57">
        <v>14</v>
      </c>
      <c r="H57" s="1">
        <v>32</v>
      </c>
      <c r="I57" s="6">
        <v>7</v>
      </c>
      <c r="J57" s="6">
        <v>-0.76</v>
      </c>
      <c r="K57" s="6">
        <v>5.92</v>
      </c>
      <c r="L57" s="1">
        <v>13.54</v>
      </c>
    </row>
    <row r="58" spans="1:12" x14ac:dyDescent="0.25">
      <c r="A58" t="s">
        <v>15</v>
      </c>
      <c r="B58" t="s">
        <v>130</v>
      </c>
      <c r="C58" t="s">
        <v>116</v>
      </c>
      <c r="D58">
        <v>500</v>
      </c>
      <c r="E58">
        <v>486.2</v>
      </c>
      <c r="F58">
        <v>-7</v>
      </c>
      <c r="G58">
        <v>19</v>
      </c>
      <c r="H58" s="1">
        <v>26</v>
      </c>
      <c r="I58" s="6">
        <v>8</v>
      </c>
      <c r="J58" s="6">
        <v>-0.28999999999999998</v>
      </c>
      <c r="K58" s="6">
        <v>7.82</v>
      </c>
      <c r="L58" s="1">
        <v>10.7</v>
      </c>
    </row>
    <row r="59" spans="1:12" x14ac:dyDescent="0.25">
      <c r="A59" t="s">
        <v>15</v>
      </c>
      <c r="B59" t="s">
        <v>130</v>
      </c>
      <c r="C59" t="s">
        <v>117</v>
      </c>
      <c r="D59">
        <v>490</v>
      </c>
      <c r="E59">
        <v>532.4</v>
      </c>
      <c r="F59">
        <v>-19</v>
      </c>
      <c r="G59">
        <v>17</v>
      </c>
      <c r="H59" s="1">
        <v>36</v>
      </c>
      <c r="I59" s="6">
        <v>11</v>
      </c>
      <c r="J59" s="6">
        <v>-0.71</v>
      </c>
      <c r="K59" s="6">
        <v>6.39</v>
      </c>
      <c r="L59" s="1">
        <v>13.52</v>
      </c>
    </row>
    <row r="60" spans="1:12" x14ac:dyDescent="0.25">
      <c r="A60" t="s">
        <v>15</v>
      </c>
      <c r="B60" t="s">
        <v>130</v>
      </c>
      <c r="C60" t="s">
        <v>118</v>
      </c>
      <c r="D60">
        <v>550</v>
      </c>
      <c r="E60">
        <v>593.6</v>
      </c>
      <c r="F60">
        <v>-27</v>
      </c>
      <c r="G60">
        <v>20</v>
      </c>
      <c r="H60" s="1">
        <v>47</v>
      </c>
      <c r="I60" s="6">
        <v>11</v>
      </c>
      <c r="J60" s="6">
        <v>-0.91</v>
      </c>
      <c r="K60" s="6">
        <v>6.74</v>
      </c>
      <c r="L60" s="1">
        <v>15.84</v>
      </c>
    </row>
    <row r="61" spans="1:12" x14ac:dyDescent="0.25">
      <c r="A61" t="s">
        <v>15</v>
      </c>
      <c r="B61" t="s">
        <v>130</v>
      </c>
      <c r="C61" t="s">
        <v>228</v>
      </c>
      <c r="D61">
        <v>440</v>
      </c>
      <c r="E61">
        <v>521.20000000000005</v>
      </c>
      <c r="F61">
        <v>-71</v>
      </c>
      <c r="G61">
        <v>70</v>
      </c>
      <c r="H61" s="1">
        <v>141</v>
      </c>
      <c r="I61" s="6">
        <v>37</v>
      </c>
      <c r="J61" s="6">
        <v>-0.68</v>
      </c>
      <c r="K61" s="6">
        <v>6.71</v>
      </c>
      <c r="L61" s="1">
        <v>13.53</v>
      </c>
    </row>
    <row r="62" spans="1:12" x14ac:dyDescent="0.25">
      <c r="A62" t="s">
        <v>16</v>
      </c>
      <c r="B62" t="s">
        <v>131</v>
      </c>
      <c r="C62" t="s">
        <v>115</v>
      </c>
      <c r="D62">
        <v>8983</v>
      </c>
      <c r="E62">
        <v>9058</v>
      </c>
      <c r="F62">
        <v>-27</v>
      </c>
      <c r="G62">
        <v>388</v>
      </c>
      <c r="H62" s="1">
        <v>415</v>
      </c>
      <c r="I62" s="6">
        <v>184</v>
      </c>
      <c r="J62" s="6">
        <v>-0.06</v>
      </c>
      <c r="K62" s="6">
        <v>8.57</v>
      </c>
      <c r="L62" s="1">
        <v>9.16</v>
      </c>
    </row>
    <row r="63" spans="1:12" x14ac:dyDescent="0.25">
      <c r="A63" t="s">
        <v>16</v>
      </c>
      <c r="B63" t="s">
        <v>131</v>
      </c>
      <c r="C63" t="s">
        <v>116</v>
      </c>
      <c r="D63">
        <v>9132</v>
      </c>
      <c r="E63">
        <v>8734.6</v>
      </c>
      <c r="F63">
        <v>54</v>
      </c>
      <c r="G63">
        <v>406</v>
      </c>
      <c r="H63" s="1">
        <v>352</v>
      </c>
      <c r="I63" s="6">
        <v>131</v>
      </c>
      <c r="J63" s="6">
        <v>0.12</v>
      </c>
      <c r="K63" s="6">
        <v>9.3000000000000007</v>
      </c>
      <c r="L63" s="1">
        <v>8.06</v>
      </c>
    </row>
    <row r="64" spans="1:12" x14ac:dyDescent="0.25">
      <c r="A64" t="s">
        <v>16</v>
      </c>
      <c r="B64" t="s">
        <v>131</v>
      </c>
      <c r="C64" t="s">
        <v>117</v>
      </c>
      <c r="D64">
        <v>8482</v>
      </c>
      <c r="E64">
        <v>8447</v>
      </c>
      <c r="F64">
        <v>59</v>
      </c>
      <c r="G64">
        <v>394</v>
      </c>
      <c r="H64" s="1">
        <v>335</v>
      </c>
      <c r="I64" s="6">
        <v>184</v>
      </c>
      <c r="J64" s="6">
        <v>0.14000000000000001</v>
      </c>
      <c r="K64" s="6">
        <v>9.33</v>
      </c>
      <c r="L64" s="1">
        <v>7.93</v>
      </c>
    </row>
    <row r="65" spans="1:12" x14ac:dyDescent="0.25">
      <c r="A65" t="s">
        <v>16</v>
      </c>
      <c r="B65" t="s">
        <v>131</v>
      </c>
      <c r="C65" t="s">
        <v>118</v>
      </c>
      <c r="D65">
        <v>8354</v>
      </c>
      <c r="E65">
        <v>8295</v>
      </c>
      <c r="F65">
        <v>29</v>
      </c>
      <c r="G65">
        <v>436</v>
      </c>
      <c r="H65" s="1">
        <v>407</v>
      </c>
      <c r="I65" s="6">
        <v>207</v>
      </c>
      <c r="J65" s="6">
        <v>7.0000000000000007E-2</v>
      </c>
      <c r="K65" s="6">
        <v>10.51</v>
      </c>
      <c r="L65" s="1">
        <v>9.81</v>
      </c>
    </row>
    <row r="66" spans="1:12" x14ac:dyDescent="0.25">
      <c r="A66" t="s">
        <v>16</v>
      </c>
      <c r="B66" t="s">
        <v>131</v>
      </c>
      <c r="C66" t="s">
        <v>228</v>
      </c>
      <c r="D66">
        <v>8983</v>
      </c>
      <c r="E66">
        <v>8633.6</v>
      </c>
      <c r="F66">
        <v>115</v>
      </c>
      <c r="G66">
        <v>1624</v>
      </c>
      <c r="H66" s="1">
        <v>1509</v>
      </c>
      <c r="I66" s="6">
        <v>706</v>
      </c>
      <c r="J66" s="6">
        <v>7.0000000000000007E-2</v>
      </c>
      <c r="K66" s="6">
        <v>9.41</v>
      </c>
      <c r="L66" s="1">
        <v>8.74</v>
      </c>
    </row>
    <row r="67" spans="1:12" x14ac:dyDescent="0.25">
      <c r="A67" t="s">
        <v>17</v>
      </c>
      <c r="B67" t="s">
        <v>132</v>
      </c>
      <c r="C67" t="s">
        <v>115</v>
      </c>
      <c r="D67">
        <v>548</v>
      </c>
      <c r="E67">
        <v>598.79999999999995</v>
      </c>
      <c r="F67">
        <v>-39</v>
      </c>
      <c r="G67">
        <v>10</v>
      </c>
      <c r="H67" s="1">
        <v>49</v>
      </c>
      <c r="I67" s="6">
        <v>7</v>
      </c>
      <c r="J67" s="6">
        <v>-1.3</v>
      </c>
      <c r="K67" s="6">
        <v>3.34</v>
      </c>
      <c r="L67" s="1">
        <v>16.37</v>
      </c>
    </row>
    <row r="68" spans="1:12" x14ac:dyDescent="0.25">
      <c r="A68" t="s">
        <v>17</v>
      </c>
      <c r="B68" t="s">
        <v>132</v>
      </c>
      <c r="C68" t="s">
        <v>116</v>
      </c>
      <c r="D68">
        <v>652</v>
      </c>
      <c r="E68">
        <v>700.4</v>
      </c>
      <c r="F68">
        <v>-29</v>
      </c>
      <c r="G68">
        <v>25</v>
      </c>
      <c r="H68" s="1">
        <v>54</v>
      </c>
      <c r="I68" s="6">
        <v>6</v>
      </c>
      <c r="J68" s="6">
        <v>-0.83</v>
      </c>
      <c r="K68" s="6">
        <v>7.14</v>
      </c>
      <c r="L68" s="1">
        <v>15.42</v>
      </c>
    </row>
    <row r="69" spans="1:12" x14ac:dyDescent="0.25">
      <c r="A69" t="s">
        <v>17</v>
      </c>
      <c r="B69" t="s">
        <v>132</v>
      </c>
      <c r="C69" t="s">
        <v>117</v>
      </c>
      <c r="D69">
        <v>710</v>
      </c>
      <c r="E69">
        <v>707</v>
      </c>
      <c r="F69">
        <v>-27</v>
      </c>
      <c r="G69">
        <v>16</v>
      </c>
      <c r="H69" s="1">
        <v>43</v>
      </c>
      <c r="I69" s="6">
        <v>7</v>
      </c>
      <c r="J69" s="6">
        <v>-0.76</v>
      </c>
      <c r="K69" s="6">
        <v>4.53</v>
      </c>
      <c r="L69" s="1">
        <v>12.16</v>
      </c>
    </row>
    <row r="70" spans="1:12" x14ac:dyDescent="0.25">
      <c r="A70" t="s">
        <v>17</v>
      </c>
      <c r="B70" t="s">
        <v>132</v>
      </c>
      <c r="C70" t="s">
        <v>118</v>
      </c>
      <c r="D70">
        <v>742</v>
      </c>
      <c r="E70">
        <v>753.6</v>
      </c>
      <c r="F70">
        <v>-12</v>
      </c>
      <c r="G70">
        <v>24</v>
      </c>
      <c r="H70" s="1">
        <v>36</v>
      </c>
      <c r="I70" s="6">
        <v>12</v>
      </c>
      <c r="J70" s="6">
        <v>-0.32</v>
      </c>
      <c r="K70" s="6">
        <v>6.37</v>
      </c>
      <c r="L70" s="1">
        <v>9.5500000000000007</v>
      </c>
    </row>
    <row r="71" spans="1:12" x14ac:dyDescent="0.25">
      <c r="A71" t="s">
        <v>17</v>
      </c>
      <c r="B71" t="s">
        <v>132</v>
      </c>
      <c r="C71" t="s">
        <v>228</v>
      </c>
      <c r="D71">
        <v>548</v>
      </c>
      <c r="E71">
        <v>690</v>
      </c>
      <c r="F71">
        <v>-107</v>
      </c>
      <c r="G71">
        <v>75</v>
      </c>
      <c r="H71" s="1">
        <v>182</v>
      </c>
      <c r="I71" s="6">
        <v>32</v>
      </c>
      <c r="J71" s="6">
        <v>-0.78</v>
      </c>
      <c r="K71" s="6">
        <v>5.44</v>
      </c>
      <c r="L71" s="1">
        <v>13.19</v>
      </c>
    </row>
    <row r="72" spans="1:12" x14ac:dyDescent="0.25">
      <c r="A72" t="s">
        <v>18</v>
      </c>
      <c r="B72" t="s">
        <v>133</v>
      </c>
      <c r="C72" t="s">
        <v>115</v>
      </c>
      <c r="D72">
        <v>6273</v>
      </c>
      <c r="E72">
        <v>6553.2</v>
      </c>
      <c r="F72">
        <v>-239</v>
      </c>
      <c r="G72">
        <v>196</v>
      </c>
      <c r="H72" s="1">
        <v>435</v>
      </c>
      <c r="I72" s="6">
        <v>83</v>
      </c>
      <c r="J72" s="6">
        <v>-0.73</v>
      </c>
      <c r="K72" s="6">
        <v>5.98</v>
      </c>
      <c r="L72" s="1">
        <v>13.28</v>
      </c>
    </row>
    <row r="73" spans="1:12" x14ac:dyDescent="0.25">
      <c r="A73" t="s">
        <v>18</v>
      </c>
      <c r="B73" t="s">
        <v>133</v>
      </c>
      <c r="C73" t="s">
        <v>116</v>
      </c>
      <c r="D73">
        <v>6685</v>
      </c>
      <c r="E73">
        <v>6788.8</v>
      </c>
      <c r="F73">
        <v>-207</v>
      </c>
      <c r="G73">
        <v>219</v>
      </c>
      <c r="H73" s="1">
        <v>426</v>
      </c>
      <c r="I73" s="6">
        <v>113</v>
      </c>
      <c r="J73" s="6">
        <v>-0.61</v>
      </c>
      <c r="K73" s="6">
        <v>6.45</v>
      </c>
      <c r="L73" s="1">
        <v>12.55</v>
      </c>
    </row>
    <row r="74" spans="1:12" x14ac:dyDescent="0.25">
      <c r="A74" t="s">
        <v>18</v>
      </c>
      <c r="B74" t="s">
        <v>133</v>
      </c>
      <c r="C74" t="s">
        <v>117</v>
      </c>
      <c r="D74">
        <v>6790</v>
      </c>
      <c r="E74">
        <v>7053</v>
      </c>
      <c r="F74">
        <v>-186</v>
      </c>
      <c r="G74">
        <v>214</v>
      </c>
      <c r="H74" s="1">
        <v>400</v>
      </c>
      <c r="I74" s="6">
        <v>136</v>
      </c>
      <c r="J74" s="6">
        <v>-0.53</v>
      </c>
      <c r="K74" s="6">
        <v>6.07</v>
      </c>
      <c r="L74" s="1">
        <v>11.34</v>
      </c>
    </row>
    <row r="75" spans="1:12" x14ac:dyDescent="0.25">
      <c r="A75" t="s">
        <v>18</v>
      </c>
      <c r="B75" t="s">
        <v>133</v>
      </c>
      <c r="C75" t="s">
        <v>118</v>
      </c>
      <c r="D75">
        <v>7202</v>
      </c>
      <c r="E75">
        <v>7510</v>
      </c>
      <c r="F75">
        <v>-156</v>
      </c>
      <c r="G75">
        <v>261</v>
      </c>
      <c r="H75" s="1">
        <v>417</v>
      </c>
      <c r="I75" s="6">
        <v>131</v>
      </c>
      <c r="J75" s="6">
        <v>-0.42</v>
      </c>
      <c r="K75" s="6">
        <v>6.95</v>
      </c>
      <c r="L75" s="1">
        <v>11.11</v>
      </c>
    </row>
    <row r="76" spans="1:12" x14ac:dyDescent="0.25">
      <c r="A76" t="s">
        <v>18</v>
      </c>
      <c r="B76" t="s">
        <v>133</v>
      </c>
      <c r="C76" t="s">
        <v>228</v>
      </c>
      <c r="D76">
        <v>6273</v>
      </c>
      <c r="E76">
        <v>6976.2</v>
      </c>
      <c r="F76">
        <v>-788</v>
      </c>
      <c r="G76">
        <v>890</v>
      </c>
      <c r="H76" s="1">
        <v>1678</v>
      </c>
      <c r="I76" s="6">
        <v>463</v>
      </c>
      <c r="J76" s="6">
        <v>-0.56000000000000005</v>
      </c>
      <c r="K76" s="6">
        <v>6.38</v>
      </c>
      <c r="L76" s="1">
        <v>12.03</v>
      </c>
    </row>
    <row r="77" spans="1:12" x14ac:dyDescent="0.25">
      <c r="A77" t="s">
        <v>19</v>
      </c>
      <c r="B77" t="s">
        <v>134</v>
      </c>
      <c r="C77" t="s">
        <v>115</v>
      </c>
      <c r="D77">
        <v>820</v>
      </c>
      <c r="E77">
        <v>862.8</v>
      </c>
      <c r="F77">
        <v>-86</v>
      </c>
      <c r="G77">
        <v>35</v>
      </c>
      <c r="H77" s="1">
        <v>121</v>
      </c>
      <c r="I77" s="6">
        <v>14</v>
      </c>
      <c r="J77" s="6">
        <v>-1.99</v>
      </c>
      <c r="K77" s="6">
        <v>8.11</v>
      </c>
      <c r="L77" s="1">
        <v>28.05</v>
      </c>
    </row>
    <row r="78" spans="1:12" x14ac:dyDescent="0.25">
      <c r="A78" t="s">
        <v>19</v>
      </c>
      <c r="B78" t="s">
        <v>134</v>
      </c>
      <c r="C78" t="s">
        <v>116</v>
      </c>
      <c r="D78">
        <v>892</v>
      </c>
      <c r="E78">
        <v>930.4</v>
      </c>
      <c r="F78">
        <v>-116</v>
      </c>
      <c r="G78">
        <v>16</v>
      </c>
      <c r="H78" s="1">
        <v>132</v>
      </c>
      <c r="I78" s="6">
        <v>11</v>
      </c>
      <c r="J78" s="6">
        <v>-2.4900000000000002</v>
      </c>
      <c r="K78" s="6">
        <v>3.44</v>
      </c>
      <c r="L78" s="1">
        <v>28.37</v>
      </c>
    </row>
    <row r="79" spans="1:12" x14ac:dyDescent="0.25">
      <c r="A79" t="s">
        <v>19</v>
      </c>
      <c r="B79" t="s">
        <v>134</v>
      </c>
      <c r="C79" t="s">
        <v>117</v>
      </c>
      <c r="D79">
        <v>976</v>
      </c>
      <c r="E79">
        <v>991.2</v>
      </c>
      <c r="F79">
        <v>-111</v>
      </c>
      <c r="G79">
        <v>26</v>
      </c>
      <c r="H79" s="1">
        <v>137</v>
      </c>
      <c r="I79" s="6">
        <v>8</v>
      </c>
      <c r="J79" s="6">
        <v>-2.2400000000000002</v>
      </c>
      <c r="K79" s="6">
        <v>5.25</v>
      </c>
      <c r="L79" s="1">
        <v>27.64</v>
      </c>
    </row>
    <row r="80" spans="1:12" x14ac:dyDescent="0.25">
      <c r="A80" t="s">
        <v>19</v>
      </c>
      <c r="B80" t="s">
        <v>134</v>
      </c>
      <c r="C80" t="s">
        <v>118</v>
      </c>
      <c r="D80">
        <v>965</v>
      </c>
      <c r="E80">
        <v>1005.2</v>
      </c>
      <c r="F80">
        <v>-96</v>
      </c>
      <c r="G80">
        <v>51</v>
      </c>
      <c r="H80" s="1">
        <v>147</v>
      </c>
      <c r="I80" s="6">
        <v>15</v>
      </c>
      <c r="J80" s="6">
        <v>-1.91</v>
      </c>
      <c r="K80" s="6">
        <v>10.15</v>
      </c>
      <c r="L80" s="1">
        <v>29.25</v>
      </c>
    </row>
    <row r="81" spans="1:12" x14ac:dyDescent="0.25">
      <c r="A81" t="s">
        <v>19</v>
      </c>
      <c r="B81" t="s">
        <v>134</v>
      </c>
      <c r="C81" t="s">
        <v>228</v>
      </c>
      <c r="D81">
        <v>820</v>
      </c>
      <c r="E81">
        <v>947.4</v>
      </c>
      <c r="F81">
        <v>-409</v>
      </c>
      <c r="G81">
        <v>128</v>
      </c>
      <c r="H81" s="1">
        <v>537</v>
      </c>
      <c r="I81" s="6">
        <v>48</v>
      </c>
      <c r="J81" s="6">
        <v>-2.16</v>
      </c>
      <c r="K81" s="6">
        <v>6.76</v>
      </c>
      <c r="L81" s="1">
        <v>28.34</v>
      </c>
    </row>
    <row r="82" spans="1:12" x14ac:dyDescent="0.25">
      <c r="A82" t="s">
        <v>20</v>
      </c>
      <c r="B82" t="s">
        <v>135</v>
      </c>
      <c r="C82" t="s">
        <v>115</v>
      </c>
      <c r="D82">
        <v>323</v>
      </c>
      <c r="E82">
        <v>341.4</v>
      </c>
      <c r="F82">
        <v>-17</v>
      </c>
      <c r="G82">
        <v>16</v>
      </c>
      <c r="H82" s="1">
        <v>33</v>
      </c>
      <c r="I82" s="6">
        <v>3</v>
      </c>
      <c r="J82" s="6">
        <v>-1</v>
      </c>
      <c r="K82" s="6">
        <v>9.3699999999999992</v>
      </c>
      <c r="L82" s="1">
        <v>19.329999999999998</v>
      </c>
    </row>
    <row r="83" spans="1:12" x14ac:dyDescent="0.25">
      <c r="A83" t="s">
        <v>20</v>
      </c>
      <c r="B83" t="s">
        <v>135</v>
      </c>
      <c r="C83" t="s">
        <v>116</v>
      </c>
      <c r="D83">
        <v>349</v>
      </c>
      <c r="E83">
        <v>367.6</v>
      </c>
      <c r="F83">
        <v>-19</v>
      </c>
      <c r="G83">
        <v>7</v>
      </c>
      <c r="H83" s="1">
        <v>26</v>
      </c>
      <c r="I83" s="6">
        <v>4</v>
      </c>
      <c r="J83" s="6">
        <v>-1.03</v>
      </c>
      <c r="K83" s="6">
        <v>3.81</v>
      </c>
      <c r="L83" s="1">
        <v>14.15</v>
      </c>
    </row>
    <row r="84" spans="1:12" x14ac:dyDescent="0.25">
      <c r="A84" t="s">
        <v>20</v>
      </c>
      <c r="B84" t="s">
        <v>135</v>
      </c>
      <c r="C84" t="s">
        <v>117</v>
      </c>
      <c r="D84">
        <v>376</v>
      </c>
      <c r="E84">
        <v>406</v>
      </c>
      <c r="F84">
        <v>-28</v>
      </c>
      <c r="G84">
        <v>6</v>
      </c>
      <c r="H84" s="1">
        <v>34</v>
      </c>
      <c r="I84" s="6">
        <v>1</v>
      </c>
      <c r="J84" s="6">
        <v>-1.38</v>
      </c>
      <c r="K84" s="6">
        <v>2.96</v>
      </c>
      <c r="L84" s="1">
        <v>16.75</v>
      </c>
    </row>
    <row r="85" spans="1:12" x14ac:dyDescent="0.25">
      <c r="A85" t="s">
        <v>20</v>
      </c>
      <c r="B85" t="s">
        <v>135</v>
      </c>
      <c r="C85" t="s">
        <v>118</v>
      </c>
      <c r="D85">
        <v>414</v>
      </c>
      <c r="E85">
        <v>448.6</v>
      </c>
      <c r="F85">
        <v>-33</v>
      </c>
      <c r="G85">
        <v>8</v>
      </c>
      <c r="H85" s="1">
        <v>41</v>
      </c>
      <c r="I85" s="6">
        <v>4</v>
      </c>
      <c r="J85" s="6">
        <v>-1.47</v>
      </c>
      <c r="K85" s="6">
        <v>3.57</v>
      </c>
      <c r="L85" s="1">
        <v>18.28</v>
      </c>
    </row>
    <row r="86" spans="1:12" x14ac:dyDescent="0.25">
      <c r="A86" t="s">
        <v>20</v>
      </c>
      <c r="B86" t="s">
        <v>135</v>
      </c>
      <c r="C86" t="s">
        <v>228</v>
      </c>
      <c r="D86">
        <v>323</v>
      </c>
      <c r="E86">
        <v>390.9</v>
      </c>
      <c r="F86">
        <v>-97</v>
      </c>
      <c r="G86">
        <v>37</v>
      </c>
      <c r="H86" s="1">
        <v>134</v>
      </c>
      <c r="I86" s="6">
        <v>12</v>
      </c>
      <c r="J86" s="6">
        <v>-1.24</v>
      </c>
      <c r="K86" s="6">
        <v>4.7300000000000004</v>
      </c>
      <c r="L86" s="1">
        <v>17.14</v>
      </c>
    </row>
    <row r="87" spans="1:12" x14ac:dyDescent="0.25">
      <c r="A87" t="s">
        <v>21</v>
      </c>
      <c r="B87" t="s">
        <v>136</v>
      </c>
      <c r="C87" t="s">
        <v>115</v>
      </c>
      <c r="D87">
        <v>1051</v>
      </c>
      <c r="E87">
        <v>1071.2</v>
      </c>
      <c r="F87">
        <v>-5</v>
      </c>
      <c r="G87">
        <v>58</v>
      </c>
      <c r="H87" s="1">
        <v>63</v>
      </c>
      <c r="I87" s="6">
        <v>21</v>
      </c>
      <c r="J87" s="6">
        <v>-0.09</v>
      </c>
      <c r="K87" s="6">
        <v>10.83</v>
      </c>
      <c r="L87" s="1">
        <v>11.76</v>
      </c>
    </row>
    <row r="88" spans="1:12" x14ac:dyDescent="0.25">
      <c r="A88" t="s">
        <v>21</v>
      </c>
      <c r="B88" t="s">
        <v>136</v>
      </c>
      <c r="C88" t="s">
        <v>116</v>
      </c>
      <c r="D88">
        <v>1091</v>
      </c>
      <c r="E88">
        <v>1053.2</v>
      </c>
      <c r="F88">
        <v>-10</v>
      </c>
      <c r="G88">
        <v>59</v>
      </c>
      <c r="H88" s="1">
        <v>69</v>
      </c>
      <c r="I88" s="6">
        <v>25</v>
      </c>
      <c r="J88" s="6">
        <v>-0.19</v>
      </c>
      <c r="K88" s="6">
        <v>11.2</v>
      </c>
      <c r="L88" s="1">
        <v>13.1</v>
      </c>
    </row>
    <row r="89" spans="1:12" x14ac:dyDescent="0.25">
      <c r="A89" t="s">
        <v>21</v>
      </c>
      <c r="B89" t="s">
        <v>136</v>
      </c>
      <c r="C89" t="s">
        <v>117</v>
      </c>
      <c r="D89">
        <v>1040</v>
      </c>
      <c r="E89">
        <v>1061.4000000000001</v>
      </c>
      <c r="F89">
        <v>-11</v>
      </c>
      <c r="G89">
        <v>20</v>
      </c>
      <c r="H89" s="1">
        <v>31</v>
      </c>
      <c r="I89" s="6">
        <v>8</v>
      </c>
      <c r="J89" s="6">
        <v>-0.21</v>
      </c>
      <c r="K89" s="6">
        <v>3.77</v>
      </c>
      <c r="L89" s="1">
        <v>5.84</v>
      </c>
    </row>
    <row r="90" spans="1:12" x14ac:dyDescent="0.25">
      <c r="A90" t="s">
        <v>21</v>
      </c>
      <c r="B90" t="s">
        <v>136</v>
      </c>
      <c r="C90" t="s">
        <v>118</v>
      </c>
      <c r="D90">
        <v>1061</v>
      </c>
      <c r="E90">
        <v>1077.5999999999999</v>
      </c>
      <c r="F90">
        <v>-12</v>
      </c>
      <c r="G90">
        <v>34</v>
      </c>
      <c r="H90" s="1">
        <v>46</v>
      </c>
      <c r="I90" s="6">
        <v>25</v>
      </c>
      <c r="J90" s="6">
        <v>-0.22</v>
      </c>
      <c r="K90" s="6">
        <v>6.31</v>
      </c>
      <c r="L90" s="1">
        <v>8.5399999999999991</v>
      </c>
    </row>
    <row r="91" spans="1:12" x14ac:dyDescent="0.25">
      <c r="A91" t="s">
        <v>21</v>
      </c>
      <c r="B91" t="s">
        <v>136</v>
      </c>
      <c r="C91" t="s">
        <v>228</v>
      </c>
      <c r="D91">
        <v>1051</v>
      </c>
      <c r="E91">
        <v>1065.8</v>
      </c>
      <c r="F91">
        <v>-38</v>
      </c>
      <c r="G91">
        <v>171</v>
      </c>
      <c r="H91" s="1">
        <v>209</v>
      </c>
      <c r="I91" s="6">
        <v>79</v>
      </c>
      <c r="J91" s="6">
        <v>-0.18</v>
      </c>
      <c r="K91" s="6">
        <v>8.02</v>
      </c>
      <c r="L91" s="1">
        <v>9.8000000000000007</v>
      </c>
    </row>
    <row r="92" spans="1:12" x14ac:dyDescent="0.25">
      <c r="A92" t="s">
        <v>22</v>
      </c>
      <c r="B92" t="s">
        <v>137</v>
      </c>
      <c r="C92" t="s">
        <v>115</v>
      </c>
      <c r="D92">
        <v>6928</v>
      </c>
      <c r="E92">
        <v>7180.8</v>
      </c>
      <c r="F92">
        <v>-6</v>
      </c>
      <c r="G92">
        <v>315</v>
      </c>
      <c r="H92" s="1">
        <v>321</v>
      </c>
      <c r="I92" s="6">
        <v>112</v>
      </c>
      <c r="J92" s="6">
        <v>-0.02</v>
      </c>
      <c r="K92" s="6">
        <v>8.77</v>
      </c>
      <c r="L92" s="1">
        <v>8.94</v>
      </c>
    </row>
    <row r="93" spans="1:12" x14ac:dyDescent="0.25">
      <c r="A93" t="s">
        <v>22</v>
      </c>
      <c r="B93" t="s">
        <v>137</v>
      </c>
      <c r="C93" t="s">
        <v>116</v>
      </c>
      <c r="D93">
        <v>7376</v>
      </c>
      <c r="E93">
        <v>7354</v>
      </c>
      <c r="F93">
        <v>55</v>
      </c>
      <c r="G93">
        <v>362</v>
      </c>
      <c r="H93" s="1">
        <v>307</v>
      </c>
      <c r="I93" s="6">
        <v>113</v>
      </c>
      <c r="J93" s="6">
        <v>0.15</v>
      </c>
      <c r="K93" s="6">
        <v>9.84</v>
      </c>
      <c r="L93" s="1">
        <v>8.35</v>
      </c>
    </row>
    <row r="94" spans="1:12" x14ac:dyDescent="0.25">
      <c r="A94" t="s">
        <v>22</v>
      </c>
      <c r="B94" t="s">
        <v>137</v>
      </c>
      <c r="C94" t="s">
        <v>117</v>
      </c>
      <c r="D94">
        <v>7161</v>
      </c>
      <c r="E94">
        <v>6842.8</v>
      </c>
      <c r="F94">
        <v>11</v>
      </c>
      <c r="G94">
        <v>324</v>
      </c>
      <c r="H94" s="1">
        <v>313</v>
      </c>
      <c r="I94" s="6">
        <v>141</v>
      </c>
      <c r="J94" s="6">
        <v>0.03</v>
      </c>
      <c r="K94" s="6">
        <v>9.4700000000000006</v>
      </c>
      <c r="L94" s="1">
        <v>9.15</v>
      </c>
    </row>
    <row r="95" spans="1:12" x14ac:dyDescent="0.25">
      <c r="A95" t="s">
        <v>22</v>
      </c>
      <c r="B95" t="s">
        <v>137</v>
      </c>
      <c r="C95" t="s">
        <v>118</v>
      </c>
      <c r="D95">
        <v>6791</v>
      </c>
      <c r="E95">
        <v>6679</v>
      </c>
      <c r="F95">
        <v>54</v>
      </c>
      <c r="G95">
        <v>321</v>
      </c>
      <c r="H95" s="1">
        <v>267</v>
      </c>
      <c r="I95" s="6">
        <v>141</v>
      </c>
      <c r="J95" s="6">
        <v>0.16</v>
      </c>
      <c r="K95" s="6">
        <v>9.61</v>
      </c>
      <c r="L95" s="1">
        <v>8</v>
      </c>
    </row>
    <row r="96" spans="1:12" x14ac:dyDescent="0.25">
      <c r="A96" t="s">
        <v>22</v>
      </c>
      <c r="B96" t="s">
        <v>137</v>
      </c>
      <c r="C96" t="s">
        <v>228</v>
      </c>
      <c r="D96">
        <v>6928</v>
      </c>
      <c r="E96">
        <v>7014.2</v>
      </c>
      <c r="F96">
        <v>114</v>
      </c>
      <c r="G96">
        <v>1322</v>
      </c>
      <c r="H96" s="1">
        <v>1208</v>
      </c>
      <c r="I96" s="6">
        <v>507</v>
      </c>
      <c r="J96" s="6">
        <v>0.08</v>
      </c>
      <c r="K96" s="6">
        <v>9.42</v>
      </c>
      <c r="L96" s="1">
        <v>8.61</v>
      </c>
    </row>
    <row r="97" spans="1:12" x14ac:dyDescent="0.25">
      <c r="A97" t="s">
        <v>23</v>
      </c>
      <c r="B97" t="s">
        <v>138</v>
      </c>
      <c r="C97" t="s">
        <v>115</v>
      </c>
      <c r="D97">
        <v>5924</v>
      </c>
      <c r="E97">
        <v>6001.4</v>
      </c>
      <c r="F97">
        <v>-45</v>
      </c>
      <c r="G97">
        <v>272</v>
      </c>
      <c r="H97" s="1">
        <v>317</v>
      </c>
      <c r="I97" s="6">
        <v>93</v>
      </c>
      <c r="J97" s="6">
        <v>-0.15</v>
      </c>
      <c r="K97" s="6">
        <v>9.06</v>
      </c>
      <c r="L97" s="1">
        <v>10.56</v>
      </c>
    </row>
    <row r="98" spans="1:12" x14ac:dyDescent="0.25">
      <c r="A98" t="s">
        <v>23</v>
      </c>
      <c r="B98" t="s">
        <v>138</v>
      </c>
      <c r="C98" t="s">
        <v>116</v>
      </c>
      <c r="D98">
        <v>6018</v>
      </c>
      <c r="E98">
        <v>5832.4</v>
      </c>
      <c r="F98">
        <v>-1</v>
      </c>
      <c r="G98">
        <v>306</v>
      </c>
      <c r="H98" s="1">
        <v>307</v>
      </c>
      <c r="I98" s="6">
        <v>130</v>
      </c>
      <c r="J98" s="6">
        <v>0</v>
      </c>
      <c r="K98" s="6">
        <v>10.49</v>
      </c>
      <c r="L98" s="1">
        <v>10.53</v>
      </c>
    </row>
    <row r="99" spans="1:12" x14ac:dyDescent="0.25">
      <c r="A99" t="s">
        <v>23</v>
      </c>
      <c r="B99" t="s">
        <v>138</v>
      </c>
      <c r="C99" t="s">
        <v>117</v>
      </c>
      <c r="D99">
        <v>5646</v>
      </c>
      <c r="E99">
        <v>5425.4</v>
      </c>
      <c r="F99">
        <v>-27</v>
      </c>
      <c r="G99">
        <v>250</v>
      </c>
      <c r="H99" s="1">
        <v>277</v>
      </c>
      <c r="I99" s="6">
        <v>149</v>
      </c>
      <c r="J99" s="6">
        <v>-0.1</v>
      </c>
      <c r="K99" s="6">
        <v>9.2200000000000006</v>
      </c>
      <c r="L99" s="1">
        <v>10.210000000000001</v>
      </c>
    </row>
    <row r="100" spans="1:12" x14ac:dyDescent="0.25">
      <c r="A100" t="s">
        <v>23</v>
      </c>
      <c r="B100" t="s">
        <v>138</v>
      </c>
      <c r="C100" t="s">
        <v>118</v>
      </c>
      <c r="D100">
        <v>5408</v>
      </c>
      <c r="E100">
        <v>5463.4</v>
      </c>
      <c r="F100">
        <v>-61</v>
      </c>
      <c r="G100">
        <v>205</v>
      </c>
      <c r="H100" s="1">
        <v>266</v>
      </c>
      <c r="I100" s="6">
        <v>135</v>
      </c>
      <c r="J100" s="6">
        <v>-0.22</v>
      </c>
      <c r="K100" s="6">
        <v>7.5</v>
      </c>
      <c r="L100" s="1">
        <v>9.74</v>
      </c>
    </row>
    <row r="101" spans="1:12" x14ac:dyDescent="0.25">
      <c r="A101" t="s">
        <v>23</v>
      </c>
      <c r="B101" t="s">
        <v>138</v>
      </c>
      <c r="C101" t="s">
        <v>228</v>
      </c>
      <c r="D101">
        <v>5924</v>
      </c>
      <c r="E101">
        <v>5680.6</v>
      </c>
      <c r="F101">
        <v>-134</v>
      </c>
      <c r="G101">
        <v>1033</v>
      </c>
      <c r="H101" s="1">
        <v>1167</v>
      </c>
      <c r="I101" s="6">
        <v>507</v>
      </c>
      <c r="J101" s="6">
        <v>-0.12</v>
      </c>
      <c r="K101" s="6">
        <v>9.09</v>
      </c>
      <c r="L101" s="1">
        <v>10.27</v>
      </c>
    </row>
    <row r="102" spans="1:12" x14ac:dyDescent="0.25">
      <c r="A102" t="s">
        <v>24</v>
      </c>
      <c r="B102" t="s">
        <v>139</v>
      </c>
      <c r="C102" t="s">
        <v>115</v>
      </c>
      <c r="D102">
        <v>452</v>
      </c>
      <c r="E102">
        <v>477.4</v>
      </c>
      <c r="F102">
        <v>-44</v>
      </c>
      <c r="G102">
        <v>3</v>
      </c>
      <c r="H102" s="1">
        <v>47</v>
      </c>
      <c r="I102" s="6">
        <v>5</v>
      </c>
      <c r="J102" s="6">
        <v>-1.84</v>
      </c>
      <c r="K102" s="6">
        <v>1.26</v>
      </c>
      <c r="L102" s="1">
        <v>19.690000000000001</v>
      </c>
    </row>
    <row r="103" spans="1:12" x14ac:dyDescent="0.25">
      <c r="A103" t="s">
        <v>24</v>
      </c>
      <c r="B103" t="s">
        <v>139</v>
      </c>
      <c r="C103" t="s">
        <v>116</v>
      </c>
      <c r="D103">
        <v>505</v>
      </c>
      <c r="E103">
        <v>536.79999999999995</v>
      </c>
      <c r="F103">
        <v>-26</v>
      </c>
      <c r="G103">
        <v>12</v>
      </c>
      <c r="H103">
        <v>38</v>
      </c>
      <c r="I103" s="7">
        <v>5</v>
      </c>
      <c r="J103" s="7">
        <v>-0.97</v>
      </c>
      <c r="K103" s="7">
        <v>4.47</v>
      </c>
      <c r="L103">
        <v>14.16</v>
      </c>
    </row>
    <row r="104" spans="1:12" x14ac:dyDescent="0.25">
      <c r="A104" t="s">
        <v>24</v>
      </c>
      <c r="B104" t="s">
        <v>139</v>
      </c>
      <c r="C104" t="s">
        <v>117</v>
      </c>
      <c r="D104">
        <v>553</v>
      </c>
      <c r="E104">
        <v>584.79999999999995</v>
      </c>
      <c r="F104">
        <v>-49</v>
      </c>
      <c r="G104">
        <v>5</v>
      </c>
      <c r="H104">
        <v>54</v>
      </c>
      <c r="I104" s="7">
        <v>2</v>
      </c>
      <c r="J104" s="7">
        <v>-1.68</v>
      </c>
      <c r="K104" s="7">
        <v>1.71</v>
      </c>
      <c r="L104">
        <v>18.47</v>
      </c>
    </row>
    <row r="105" spans="1:12" x14ac:dyDescent="0.25">
      <c r="A105" t="s">
        <v>24</v>
      </c>
      <c r="B105" t="s">
        <v>139</v>
      </c>
      <c r="C105" t="s">
        <v>118</v>
      </c>
      <c r="D105">
        <v>611</v>
      </c>
      <c r="E105">
        <v>644.79999999999995</v>
      </c>
      <c r="F105">
        <v>-36</v>
      </c>
      <c r="G105">
        <v>14</v>
      </c>
      <c r="H105">
        <v>50</v>
      </c>
      <c r="I105" s="7">
        <v>3</v>
      </c>
      <c r="J105" s="7">
        <v>-1.1200000000000001</v>
      </c>
      <c r="K105" s="7">
        <v>4.34</v>
      </c>
      <c r="L105">
        <v>15.51</v>
      </c>
    </row>
    <row r="106" spans="1:12" x14ac:dyDescent="0.25">
      <c r="A106" t="s">
        <v>24</v>
      </c>
      <c r="B106" t="s">
        <v>139</v>
      </c>
      <c r="C106" t="s">
        <v>228</v>
      </c>
      <c r="D106">
        <v>452</v>
      </c>
      <c r="E106">
        <v>561</v>
      </c>
      <c r="F106">
        <v>-155</v>
      </c>
      <c r="G106">
        <v>34</v>
      </c>
      <c r="H106">
        <v>189</v>
      </c>
      <c r="I106" s="7">
        <v>15</v>
      </c>
      <c r="J106" s="7">
        <v>-1.38</v>
      </c>
      <c r="K106" s="7">
        <v>3.03</v>
      </c>
      <c r="L106">
        <v>16.850000000000001</v>
      </c>
    </row>
    <row r="107" spans="1:12" x14ac:dyDescent="0.25">
      <c r="A107" t="s">
        <v>25</v>
      </c>
      <c r="B107" t="s">
        <v>140</v>
      </c>
      <c r="C107" t="s">
        <v>115</v>
      </c>
      <c r="D107">
        <v>384</v>
      </c>
      <c r="E107">
        <v>428.2</v>
      </c>
      <c r="F107">
        <v>-29</v>
      </c>
      <c r="G107">
        <v>13</v>
      </c>
      <c r="H107">
        <v>42</v>
      </c>
      <c r="I107" s="7">
        <v>6</v>
      </c>
      <c r="J107" s="7">
        <v>-1.35</v>
      </c>
      <c r="K107" s="7">
        <v>6.07</v>
      </c>
      <c r="L107">
        <v>19.62</v>
      </c>
    </row>
    <row r="108" spans="1:12" x14ac:dyDescent="0.25">
      <c r="A108" t="s">
        <v>25</v>
      </c>
      <c r="B108" t="s">
        <v>140</v>
      </c>
      <c r="C108" t="s">
        <v>116</v>
      </c>
      <c r="D108">
        <v>455</v>
      </c>
      <c r="E108">
        <v>502</v>
      </c>
      <c r="F108">
        <v>-36</v>
      </c>
      <c r="G108">
        <v>9</v>
      </c>
      <c r="H108">
        <v>45</v>
      </c>
      <c r="I108" s="7">
        <v>11</v>
      </c>
      <c r="J108" s="7">
        <v>-1.43</v>
      </c>
      <c r="K108" s="7">
        <v>3.59</v>
      </c>
      <c r="L108">
        <v>17.93</v>
      </c>
    </row>
    <row r="109" spans="1:12" x14ac:dyDescent="0.25">
      <c r="A109" t="s">
        <v>25</v>
      </c>
      <c r="B109" t="s">
        <v>140</v>
      </c>
      <c r="C109" t="s">
        <v>117</v>
      </c>
      <c r="D109">
        <v>539</v>
      </c>
      <c r="E109">
        <v>571.79999999999995</v>
      </c>
      <c r="F109">
        <v>-29</v>
      </c>
      <c r="G109">
        <v>14</v>
      </c>
      <c r="H109">
        <v>43</v>
      </c>
      <c r="I109" s="7">
        <v>12</v>
      </c>
      <c r="J109" s="7">
        <v>-1.01</v>
      </c>
      <c r="K109" s="7">
        <v>4.9000000000000004</v>
      </c>
      <c r="L109">
        <v>15.04</v>
      </c>
    </row>
    <row r="110" spans="1:12" x14ac:dyDescent="0.25">
      <c r="A110" t="s">
        <v>25</v>
      </c>
      <c r="B110" t="s">
        <v>140</v>
      </c>
      <c r="C110" t="s">
        <v>118</v>
      </c>
      <c r="D110">
        <v>556</v>
      </c>
      <c r="E110">
        <v>570.6</v>
      </c>
      <c r="F110">
        <v>-27</v>
      </c>
      <c r="G110">
        <v>16</v>
      </c>
      <c r="H110">
        <v>43</v>
      </c>
      <c r="I110" s="7">
        <v>13</v>
      </c>
      <c r="J110" s="7">
        <v>-0.95</v>
      </c>
      <c r="K110" s="7">
        <v>5.61</v>
      </c>
      <c r="L110">
        <v>15.07</v>
      </c>
    </row>
    <row r="111" spans="1:12" x14ac:dyDescent="0.25">
      <c r="A111" t="s">
        <v>25</v>
      </c>
      <c r="B111" t="s">
        <v>140</v>
      </c>
      <c r="C111" t="s">
        <v>228</v>
      </c>
      <c r="D111">
        <v>384</v>
      </c>
      <c r="E111">
        <v>518.20000000000005</v>
      </c>
      <c r="F111">
        <v>-121</v>
      </c>
      <c r="G111">
        <v>52</v>
      </c>
      <c r="H111">
        <v>173</v>
      </c>
      <c r="I111" s="7">
        <v>42</v>
      </c>
      <c r="J111" s="7">
        <v>-1.17</v>
      </c>
      <c r="K111" s="7">
        <v>5.0199999999999996</v>
      </c>
      <c r="L111">
        <v>16.690000000000001</v>
      </c>
    </row>
    <row r="112" spans="1:12" x14ac:dyDescent="0.25">
      <c r="A112" t="s">
        <v>26</v>
      </c>
      <c r="B112" t="s">
        <v>141</v>
      </c>
      <c r="C112" t="s">
        <v>115</v>
      </c>
      <c r="D112">
        <v>11882</v>
      </c>
      <c r="E112">
        <v>12111.6</v>
      </c>
      <c r="F112">
        <v>64</v>
      </c>
      <c r="G112">
        <v>564</v>
      </c>
      <c r="H112">
        <v>500</v>
      </c>
      <c r="I112" s="7">
        <v>234</v>
      </c>
      <c r="J112" s="7">
        <v>0.11</v>
      </c>
      <c r="K112" s="7">
        <v>9.31</v>
      </c>
      <c r="L112">
        <v>8.26</v>
      </c>
    </row>
    <row r="113" spans="1:12" x14ac:dyDescent="0.25">
      <c r="A113" t="s">
        <v>26</v>
      </c>
      <c r="B113" t="s">
        <v>141</v>
      </c>
      <c r="C113" t="s">
        <v>116</v>
      </c>
      <c r="D113">
        <v>12233</v>
      </c>
      <c r="E113">
        <v>12299.2</v>
      </c>
      <c r="F113">
        <v>166</v>
      </c>
      <c r="G113">
        <v>642</v>
      </c>
      <c r="H113">
        <v>476</v>
      </c>
      <c r="I113" s="7">
        <v>256</v>
      </c>
      <c r="J113" s="7">
        <v>0.27</v>
      </c>
      <c r="K113" s="7">
        <v>10.44</v>
      </c>
      <c r="L113">
        <v>7.74</v>
      </c>
    </row>
    <row r="114" spans="1:12" x14ac:dyDescent="0.25">
      <c r="A114" t="s">
        <v>26</v>
      </c>
      <c r="B114" t="s">
        <v>141</v>
      </c>
      <c r="C114" t="s">
        <v>117</v>
      </c>
      <c r="D114">
        <v>12237</v>
      </c>
      <c r="E114">
        <v>11794.6</v>
      </c>
      <c r="F114">
        <v>218</v>
      </c>
      <c r="G114">
        <v>642</v>
      </c>
      <c r="H114">
        <v>424</v>
      </c>
      <c r="I114" s="7">
        <v>260</v>
      </c>
      <c r="J114" s="7">
        <v>0.37</v>
      </c>
      <c r="K114" s="7">
        <v>10.89</v>
      </c>
      <c r="L114">
        <v>7.19</v>
      </c>
    </row>
    <row r="115" spans="1:12" x14ac:dyDescent="0.25">
      <c r="A115" t="s">
        <v>26</v>
      </c>
      <c r="B115" t="s">
        <v>141</v>
      </c>
      <c r="C115" t="s">
        <v>118</v>
      </c>
      <c r="D115">
        <v>11374</v>
      </c>
      <c r="E115">
        <v>10695.4</v>
      </c>
      <c r="F115">
        <v>153</v>
      </c>
      <c r="G115">
        <v>540</v>
      </c>
      <c r="H115">
        <v>387</v>
      </c>
      <c r="I115" s="7">
        <v>267</v>
      </c>
      <c r="J115" s="7">
        <v>0.28999999999999998</v>
      </c>
      <c r="K115" s="7">
        <v>10.1</v>
      </c>
      <c r="L115">
        <v>7.24</v>
      </c>
    </row>
    <row r="116" spans="1:12" x14ac:dyDescent="0.25">
      <c r="A116" t="s">
        <v>26</v>
      </c>
      <c r="B116" t="s">
        <v>141</v>
      </c>
      <c r="C116" t="s">
        <v>228</v>
      </c>
      <c r="D116">
        <v>11882</v>
      </c>
      <c r="E116">
        <v>11725.2</v>
      </c>
      <c r="F116">
        <v>601</v>
      </c>
      <c r="G116">
        <v>2388</v>
      </c>
      <c r="H116">
        <v>1787</v>
      </c>
      <c r="I116" s="7">
        <v>1017</v>
      </c>
      <c r="J116" s="7">
        <v>0.26</v>
      </c>
      <c r="K116" s="7">
        <v>10.18</v>
      </c>
      <c r="L116">
        <v>7.62</v>
      </c>
    </row>
    <row r="117" spans="1:12" x14ac:dyDescent="0.25">
      <c r="A117" t="s">
        <v>27</v>
      </c>
      <c r="B117" t="s">
        <v>142</v>
      </c>
      <c r="C117" t="s">
        <v>115</v>
      </c>
      <c r="D117">
        <v>1020</v>
      </c>
      <c r="E117">
        <v>1056.4000000000001</v>
      </c>
      <c r="F117">
        <v>-51</v>
      </c>
      <c r="G117">
        <v>8</v>
      </c>
      <c r="H117">
        <v>59</v>
      </c>
      <c r="I117" s="7">
        <v>3</v>
      </c>
      <c r="J117" s="7">
        <v>-0.97</v>
      </c>
      <c r="K117" s="7">
        <v>1.51</v>
      </c>
      <c r="L117">
        <v>11.17</v>
      </c>
    </row>
    <row r="118" spans="1:12" x14ac:dyDescent="0.25">
      <c r="A118" t="s">
        <v>27</v>
      </c>
      <c r="B118" t="s">
        <v>142</v>
      </c>
      <c r="C118" t="s">
        <v>116</v>
      </c>
      <c r="D118">
        <v>1106</v>
      </c>
      <c r="E118">
        <v>1125.5999999999999</v>
      </c>
      <c r="F118">
        <v>-36</v>
      </c>
      <c r="G118">
        <v>23</v>
      </c>
      <c r="H118">
        <v>59</v>
      </c>
      <c r="I118" s="7">
        <v>8</v>
      </c>
      <c r="J118" s="7">
        <v>-0.64</v>
      </c>
      <c r="K118" s="7">
        <v>4.09</v>
      </c>
      <c r="L118">
        <v>10.48</v>
      </c>
    </row>
    <row r="119" spans="1:12" x14ac:dyDescent="0.25">
      <c r="A119" t="s">
        <v>27</v>
      </c>
      <c r="B119" t="s">
        <v>142</v>
      </c>
      <c r="C119" t="s">
        <v>117</v>
      </c>
      <c r="D119">
        <v>1119</v>
      </c>
      <c r="E119">
        <v>1155.2</v>
      </c>
      <c r="F119">
        <v>-40</v>
      </c>
      <c r="G119">
        <v>30</v>
      </c>
      <c r="H119">
        <v>70</v>
      </c>
      <c r="I119" s="7">
        <v>11</v>
      </c>
      <c r="J119" s="7">
        <v>-0.69</v>
      </c>
      <c r="K119" s="7">
        <v>5.19</v>
      </c>
      <c r="L119">
        <v>12.12</v>
      </c>
    </row>
    <row r="120" spans="1:12" x14ac:dyDescent="0.25">
      <c r="A120" t="s">
        <v>27</v>
      </c>
      <c r="B120" t="s">
        <v>142</v>
      </c>
      <c r="C120" t="s">
        <v>118</v>
      </c>
      <c r="D120">
        <v>1200</v>
      </c>
      <c r="E120">
        <v>1243.2</v>
      </c>
      <c r="F120">
        <v>-24</v>
      </c>
      <c r="G120">
        <v>49</v>
      </c>
      <c r="H120">
        <v>73</v>
      </c>
      <c r="I120" s="7">
        <v>25</v>
      </c>
      <c r="J120" s="7">
        <v>-0.39</v>
      </c>
      <c r="K120" s="7">
        <v>7.88</v>
      </c>
      <c r="L120">
        <v>11.74</v>
      </c>
    </row>
    <row r="121" spans="1:12" x14ac:dyDescent="0.25">
      <c r="A121" t="s">
        <v>27</v>
      </c>
      <c r="B121" t="s">
        <v>142</v>
      </c>
      <c r="C121" t="s">
        <v>228</v>
      </c>
      <c r="D121">
        <v>1020</v>
      </c>
      <c r="E121">
        <v>1145.0999999999999</v>
      </c>
      <c r="F121">
        <v>-151</v>
      </c>
      <c r="G121">
        <v>110</v>
      </c>
      <c r="H121">
        <v>261</v>
      </c>
      <c r="I121" s="7">
        <v>47</v>
      </c>
      <c r="J121" s="7">
        <v>-0.66</v>
      </c>
      <c r="K121" s="7">
        <v>4.8</v>
      </c>
      <c r="L121">
        <v>11.4</v>
      </c>
    </row>
    <row r="122" spans="1:12" x14ac:dyDescent="0.25">
      <c r="A122" t="s">
        <v>28</v>
      </c>
      <c r="B122" t="s">
        <v>143</v>
      </c>
      <c r="C122" t="s">
        <v>115</v>
      </c>
      <c r="D122">
        <v>322</v>
      </c>
      <c r="E122">
        <v>332</v>
      </c>
      <c r="F122">
        <v>-24</v>
      </c>
      <c r="G122">
        <v>7</v>
      </c>
      <c r="H122">
        <v>31</v>
      </c>
      <c r="I122" s="7">
        <v>4</v>
      </c>
      <c r="J122" s="7">
        <v>-1.45</v>
      </c>
      <c r="K122" s="7">
        <v>4.22</v>
      </c>
      <c r="L122">
        <v>18.670000000000002</v>
      </c>
    </row>
    <row r="123" spans="1:12" x14ac:dyDescent="0.25">
      <c r="A123" t="s">
        <v>28</v>
      </c>
      <c r="B123" t="s">
        <v>143</v>
      </c>
      <c r="C123" t="s">
        <v>116</v>
      </c>
      <c r="D123">
        <v>352</v>
      </c>
      <c r="E123">
        <v>352</v>
      </c>
      <c r="F123">
        <v>-12</v>
      </c>
      <c r="G123">
        <v>10</v>
      </c>
      <c r="H123">
        <v>22</v>
      </c>
      <c r="I123" s="7">
        <v>4</v>
      </c>
      <c r="J123" s="7">
        <v>-0.68</v>
      </c>
      <c r="K123" s="7">
        <v>5.68</v>
      </c>
      <c r="L123">
        <v>12.5</v>
      </c>
    </row>
    <row r="124" spans="1:12" x14ac:dyDescent="0.25">
      <c r="A124" t="s">
        <v>28</v>
      </c>
      <c r="B124" t="s">
        <v>143</v>
      </c>
      <c r="C124" t="s">
        <v>117</v>
      </c>
      <c r="D124">
        <v>367</v>
      </c>
      <c r="E124">
        <v>372.4</v>
      </c>
      <c r="F124">
        <v>-15</v>
      </c>
      <c r="G124">
        <v>12</v>
      </c>
      <c r="H124">
        <v>27</v>
      </c>
      <c r="I124" s="7">
        <v>2</v>
      </c>
      <c r="J124" s="7">
        <v>-0.81</v>
      </c>
      <c r="K124" s="7">
        <v>6.44</v>
      </c>
      <c r="L124">
        <v>14.5</v>
      </c>
    </row>
    <row r="125" spans="1:12" x14ac:dyDescent="0.25">
      <c r="A125" t="s">
        <v>28</v>
      </c>
      <c r="B125" t="s">
        <v>143</v>
      </c>
      <c r="C125" t="s">
        <v>118</v>
      </c>
      <c r="D125">
        <v>379</v>
      </c>
      <c r="E125">
        <v>391.2</v>
      </c>
      <c r="F125">
        <v>-16</v>
      </c>
      <c r="G125">
        <v>11</v>
      </c>
      <c r="H125">
        <v>27</v>
      </c>
      <c r="I125" s="7">
        <v>8</v>
      </c>
      <c r="J125" s="7">
        <v>-0.82</v>
      </c>
      <c r="K125" s="7">
        <v>5.62</v>
      </c>
      <c r="L125">
        <v>13.8</v>
      </c>
    </row>
    <row r="126" spans="1:12" x14ac:dyDescent="0.25">
      <c r="A126" t="s">
        <v>28</v>
      </c>
      <c r="B126" t="s">
        <v>143</v>
      </c>
      <c r="C126" t="s">
        <v>228</v>
      </c>
      <c r="D126">
        <v>322</v>
      </c>
      <c r="E126">
        <v>361.9</v>
      </c>
      <c r="F126">
        <v>-67</v>
      </c>
      <c r="G126">
        <v>40</v>
      </c>
      <c r="H126">
        <v>107</v>
      </c>
      <c r="I126" s="7">
        <v>18</v>
      </c>
      <c r="J126" s="7">
        <v>-0.93</v>
      </c>
      <c r="K126" s="7">
        <v>5.53</v>
      </c>
      <c r="L126">
        <v>14.78</v>
      </c>
    </row>
    <row r="127" spans="1:12" x14ac:dyDescent="0.25">
      <c r="A127" t="s">
        <v>29</v>
      </c>
      <c r="B127" t="s">
        <v>144</v>
      </c>
      <c r="C127" t="s">
        <v>115</v>
      </c>
      <c r="D127">
        <v>490</v>
      </c>
      <c r="E127">
        <v>532</v>
      </c>
      <c r="F127">
        <v>-27</v>
      </c>
      <c r="G127">
        <v>13</v>
      </c>
      <c r="H127">
        <v>40</v>
      </c>
      <c r="I127" s="7">
        <v>5</v>
      </c>
      <c r="J127" s="7">
        <v>-1.02</v>
      </c>
      <c r="K127" s="7">
        <v>4.8899999999999997</v>
      </c>
      <c r="L127">
        <v>15.04</v>
      </c>
    </row>
    <row r="128" spans="1:12" x14ac:dyDescent="0.25">
      <c r="A128" t="s">
        <v>29</v>
      </c>
      <c r="B128" t="s">
        <v>144</v>
      </c>
      <c r="C128" t="s">
        <v>116</v>
      </c>
      <c r="D128">
        <v>559</v>
      </c>
      <c r="E128">
        <v>567.4</v>
      </c>
      <c r="F128">
        <v>-25</v>
      </c>
      <c r="G128">
        <v>14</v>
      </c>
      <c r="H128">
        <v>39</v>
      </c>
      <c r="I128" s="7">
        <v>5</v>
      </c>
      <c r="J128" s="7">
        <v>-0.88</v>
      </c>
      <c r="K128" s="7">
        <v>4.93</v>
      </c>
      <c r="L128">
        <v>13.75</v>
      </c>
    </row>
    <row r="129" spans="1:12" x14ac:dyDescent="0.25">
      <c r="A129" t="s">
        <v>29</v>
      </c>
      <c r="B129" t="s">
        <v>144</v>
      </c>
      <c r="C129" t="s">
        <v>117</v>
      </c>
      <c r="D129">
        <v>576</v>
      </c>
      <c r="E129">
        <v>603</v>
      </c>
      <c r="F129">
        <v>-27</v>
      </c>
      <c r="G129">
        <v>16</v>
      </c>
      <c r="H129">
        <v>43</v>
      </c>
      <c r="I129" s="7">
        <v>4</v>
      </c>
      <c r="J129" s="7">
        <v>-0.9</v>
      </c>
      <c r="K129" s="7">
        <v>5.31</v>
      </c>
      <c r="L129">
        <v>14.26</v>
      </c>
    </row>
    <row r="130" spans="1:12" x14ac:dyDescent="0.25">
      <c r="A130" t="s">
        <v>29</v>
      </c>
      <c r="B130" t="s">
        <v>144</v>
      </c>
      <c r="C130" t="s">
        <v>118</v>
      </c>
      <c r="D130">
        <v>624</v>
      </c>
      <c r="E130">
        <v>657.6</v>
      </c>
      <c r="F130">
        <v>-35</v>
      </c>
      <c r="G130">
        <v>13</v>
      </c>
      <c r="H130">
        <v>48</v>
      </c>
      <c r="I130" s="7">
        <v>9</v>
      </c>
      <c r="J130" s="7">
        <v>-1.06</v>
      </c>
      <c r="K130" s="7">
        <v>3.95</v>
      </c>
      <c r="L130">
        <v>14.6</v>
      </c>
    </row>
    <row r="131" spans="1:12" x14ac:dyDescent="0.25">
      <c r="A131" t="s">
        <v>29</v>
      </c>
      <c r="B131" t="s">
        <v>144</v>
      </c>
      <c r="C131" t="s">
        <v>228</v>
      </c>
      <c r="D131">
        <v>490</v>
      </c>
      <c r="E131">
        <v>590</v>
      </c>
      <c r="F131">
        <v>-114</v>
      </c>
      <c r="G131">
        <v>56</v>
      </c>
      <c r="H131">
        <v>170</v>
      </c>
      <c r="I131" s="7">
        <v>23</v>
      </c>
      <c r="J131" s="7">
        <v>-0.97</v>
      </c>
      <c r="K131" s="7">
        <v>4.75</v>
      </c>
      <c r="L131">
        <v>14.41</v>
      </c>
    </row>
    <row r="132" spans="1:12" x14ac:dyDescent="0.25">
      <c r="A132" t="s">
        <v>30</v>
      </c>
      <c r="B132" t="s">
        <v>145</v>
      </c>
      <c r="C132" t="s">
        <v>115</v>
      </c>
      <c r="D132">
        <v>3911</v>
      </c>
      <c r="E132">
        <v>4192</v>
      </c>
      <c r="F132">
        <v>-207</v>
      </c>
      <c r="G132">
        <v>128</v>
      </c>
      <c r="H132">
        <v>335</v>
      </c>
      <c r="I132" s="7">
        <v>48</v>
      </c>
      <c r="J132" s="7">
        <v>-0.99</v>
      </c>
      <c r="K132" s="7">
        <v>6.11</v>
      </c>
      <c r="L132">
        <v>15.98</v>
      </c>
    </row>
    <row r="133" spans="1:12" x14ac:dyDescent="0.25">
      <c r="A133" t="s">
        <v>30</v>
      </c>
      <c r="B133" t="s">
        <v>145</v>
      </c>
      <c r="C133" t="s">
        <v>116</v>
      </c>
      <c r="D133">
        <v>4392</v>
      </c>
      <c r="E133">
        <v>4473.2</v>
      </c>
      <c r="F133">
        <v>-114</v>
      </c>
      <c r="G133">
        <v>166</v>
      </c>
      <c r="H133">
        <v>280</v>
      </c>
      <c r="I133" s="7">
        <v>69</v>
      </c>
      <c r="J133" s="7">
        <v>-0.51</v>
      </c>
      <c r="K133" s="7">
        <v>7.42</v>
      </c>
      <c r="L133">
        <v>12.52</v>
      </c>
    </row>
    <row r="134" spans="1:12" x14ac:dyDescent="0.25">
      <c r="A134" t="s">
        <v>30</v>
      </c>
      <c r="B134" t="s">
        <v>145</v>
      </c>
      <c r="C134" t="s">
        <v>117</v>
      </c>
      <c r="D134">
        <v>4489</v>
      </c>
      <c r="E134">
        <v>4574.2</v>
      </c>
      <c r="F134">
        <v>-145</v>
      </c>
      <c r="G134">
        <v>174</v>
      </c>
      <c r="H134">
        <v>319</v>
      </c>
      <c r="I134" s="7">
        <v>67</v>
      </c>
      <c r="J134" s="7">
        <v>-0.63</v>
      </c>
      <c r="K134" s="7">
        <v>7.61</v>
      </c>
      <c r="L134">
        <v>13.95</v>
      </c>
    </row>
    <row r="135" spans="1:12" x14ac:dyDescent="0.25">
      <c r="A135" t="s">
        <v>30</v>
      </c>
      <c r="B135" t="s">
        <v>145</v>
      </c>
      <c r="C135" t="s">
        <v>118</v>
      </c>
      <c r="D135">
        <v>4568</v>
      </c>
      <c r="E135">
        <v>4760.3999999999996</v>
      </c>
      <c r="F135">
        <v>-176</v>
      </c>
      <c r="G135">
        <v>179</v>
      </c>
      <c r="H135">
        <v>355</v>
      </c>
      <c r="I135" s="7">
        <v>92</v>
      </c>
      <c r="J135" s="7">
        <v>-0.74</v>
      </c>
      <c r="K135" s="7">
        <v>7.52</v>
      </c>
      <c r="L135">
        <v>14.91</v>
      </c>
    </row>
    <row r="136" spans="1:12" x14ac:dyDescent="0.25">
      <c r="A136" t="s">
        <v>30</v>
      </c>
      <c r="B136" t="s">
        <v>145</v>
      </c>
      <c r="C136" t="s">
        <v>228</v>
      </c>
      <c r="D136">
        <v>3911</v>
      </c>
      <c r="E136">
        <v>4500</v>
      </c>
      <c r="F136">
        <v>-642</v>
      </c>
      <c r="G136">
        <v>647</v>
      </c>
      <c r="H136">
        <v>1289</v>
      </c>
      <c r="I136" s="7">
        <v>276</v>
      </c>
      <c r="J136" s="7">
        <v>-0.71</v>
      </c>
      <c r="K136" s="7">
        <v>7.19</v>
      </c>
      <c r="L136">
        <v>14.32</v>
      </c>
    </row>
    <row r="137" spans="1:12" x14ac:dyDescent="0.25">
      <c r="A137" t="s">
        <v>31</v>
      </c>
      <c r="B137" t="s">
        <v>146</v>
      </c>
      <c r="C137" t="s">
        <v>115</v>
      </c>
      <c r="D137">
        <v>13763</v>
      </c>
      <c r="E137">
        <v>14375.2</v>
      </c>
      <c r="F137">
        <v>-63</v>
      </c>
      <c r="G137">
        <v>617</v>
      </c>
      <c r="H137">
        <v>680</v>
      </c>
      <c r="I137" s="7">
        <v>212</v>
      </c>
      <c r="J137" s="7">
        <v>-0.09</v>
      </c>
      <c r="K137" s="7">
        <v>8.58</v>
      </c>
      <c r="L137">
        <v>9.4600000000000009</v>
      </c>
    </row>
    <row r="138" spans="1:12" x14ac:dyDescent="0.25">
      <c r="A138" t="s">
        <v>31</v>
      </c>
      <c r="B138" t="s">
        <v>146</v>
      </c>
      <c r="C138" t="s">
        <v>116</v>
      </c>
      <c r="D138">
        <v>14820</v>
      </c>
      <c r="E138">
        <v>14842</v>
      </c>
      <c r="F138">
        <v>134</v>
      </c>
      <c r="G138">
        <v>797</v>
      </c>
      <c r="H138">
        <v>663</v>
      </c>
      <c r="I138" s="7">
        <v>249</v>
      </c>
      <c r="J138" s="7">
        <v>0.18</v>
      </c>
      <c r="K138" s="7">
        <v>10.74</v>
      </c>
      <c r="L138">
        <v>8.93</v>
      </c>
    </row>
    <row r="139" spans="1:12" x14ac:dyDescent="0.25">
      <c r="A139" t="s">
        <v>31</v>
      </c>
      <c r="B139" t="s">
        <v>146</v>
      </c>
      <c r="C139" t="s">
        <v>117</v>
      </c>
      <c r="D139">
        <v>14314</v>
      </c>
      <c r="E139">
        <v>13386.8</v>
      </c>
      <c r="F139">
        <v>-42</v>
      </c>
      <c r="G139">
        <v>649</v>
      </c>
      <c r="H139">
        <v>691</v>
      </c>
      <c r="I139" s="7">
        <v>295</v>
      </c>
      <c r="J139" s="7">
        <v>-0.06</v>
      </c>
      <c r="K139" s="7">
        <v>9.6999999999999993</v>
      </c>
      <c r="L139">
        <v>10.32</v>
      </c>
    </row>
    <row r="140" spans="1:12" x14ac:dyDescent="0.25">
      <c r="A140" t="s">
        <v>31</v>
      </c>
      <c r="B140" t="s">
        <v>146</v>
      </c>
      <c r="C140" t="s">
        <v>118</v>
      </c>
      <c r="D140">
        <v>13189</v>
      </c>
      <c r="E140">
        <v>13102.2</v>
      </c>
      <c r="F140">
        <v>-132</v>
      </c>
      <c r="G140">
        <v>633</v>
      </c>
      <c r="H140">
        <v>765</v>
      </c>
      <c r="I140" s="7">
        <v>313</v>
      </c>
      <c r="J140" s="7">
        <v>-0.2</v>
      </c>
      <c r="K140" s="7">
        <v>9.66</v>
      </c>
      <c r="L140">
        <v>11.68</v>
      </c>
    </row>
    <row r="141" spans="1:12" x14ac:dyDescent="0.25">
      <c r="A141" t="s">
        <v>31</v>
      </c>
      <c r="B141" t="s">
        <v>146</v>
      </c>
      <c r="C141" t="s">
        <v>228</v>
      </c>
      <c r="D141">
        <v>13763</v>
      </c>
      <c r="E141">
        <v>13926.6</v>
      </c>
      <c r="F141">
        <v>-103</v>
      </c>
      <c r="G141">
        <v>2696</v>
      </c>
      <c r="H141">
        <v>2799</v>
      </c>
      <c r="I141" s="7">
        <v>1069</v>
      </c>
      <c r="J141" s="7">
        <v>-0.04</v>
      </c>
      <c r="K141" s="7">
        <v>9.68</v>
      </c>
      <c r="L141">
        <v>10.050000000000001</v>
      </c>
    </row>
    <row r="142" spans="1:12" x14ac:dyDescent="0.25">
      <c r="A142" t="s">
        <v>32</v>
      </c>
      <c r="B142" t="s">
        <v>147</v>
      </c>
      <c r="C142" t="s">
        <v>115</v>
      </c>
      <c r="D142">
        <v>103</v>
      </c>
      <c r="E142">
        <v>110</v>
      </c>
      <c r="F142">
        <v>-6</v>
      </c>
      <c r="G142">
        <v>2</v>
      </c>
      <c r="H142">
        <v>8</v>
      </c>
      <c r="I142" s="7">
        <v>0</v>
      </c>
      <c r="J142" s="7">
        <v>-1.0900000000000001</v>
      </c>
      <c r="K142" s="7">
        <v>3.64</v>
      </c>
      <c r="L142">
        <v>14.55</v>
      </c>
    </row>
    <row r="143" spans="1:12" x14ac:dyDescent="0.25">
      <c r="A143" t="s">
        <v>32</v>
      </c>
      <c r="B143" t="s">
        <v>147</v>
      </c>
      <c r="C143" t="s">
        <v>116</v>
      </c>
      <c r="D143">
        <v>118</v>
      </c>
      <c r="E143">
        <v>118.6</v>
      </c>
      <c r="F143">
        <v>-10</v>
      </c>
      <c r="G143">
        <v>1</v>
      </c>
      <c r="H143">
        <v>11</v>
      </c>
      <c r="I143" s="7">
        <v>1</v>
      </c>
      <c r="J143" s="7">
        <v>-1.69</v>
      </c>
      <c r="K143" s="7">
        <v>1.69</v>
      </c>
      <c r="L143">
        <v>18.55</v>
      </c>
    </row>
    <row r="144" spans="1:12" x14ac:dyDescent="0.25">
      <c r="A144" t="s">
        <v>32</v>
      </c>
      <c r="B144" t="s">
        <v>147</v>
      </c>
      <c r="C144" t="s">
        <v>117</v>
      </c>
      <c r="D144">
        <v>124</v>
      </c>
      <c r="E144">
        <v>100</v>
      </c>
      <c r="F144">
        <v>-2</v>
      </c>
      <c r="G144">
        <v>2</v>
      </c>
      <c r="H144">
        <v>4</v>
      </c>
      <c r="I144" s="7">
        <v>2</v>
      </c>
      <c r="J144" s="7">
        <v>-0.4</v>
      </c>
      <c r="K144" s="7">
        <v>4</v>
      </c>
      <c r="L144">
        <v>8</v>
      </c>
    </row>
    <row r="145" spans="1:12" x14ac:dyDescent="0.25">
      <c r="A145" t="s">
        <v>32</v>
      </c>
      <c r="B145" t="s">
        <v>147</v>
      </c>
      <c r="C145" t="s">
        <v>118</v>
      </c>
      <c r="D145">
        <v>80</v>
      </c>
      <c r="E145">
        <v>84</v>
      </c>
      <c r="F145">
        <v>-11</v>
      </c>
      <c r="G145">
        <v>0</v>
      </c>
      <c r="H145">
        <v>11</v>
      </c>
      <c r="I145" s="7">
        <v>1</v>
      </c>
      <c r="J145" s="7">
        <v>-2.62</v>
      </c>
      <c r="K145" s="7">
        <v>0</v>
      </c>
      <c r="L145">
        <v>26.19</v>
      </c>
    </row>
    <row r="146" spans="1:12" x14ac:dyDescent="0.25">
      <c r="A146" t="s">
        <v>32</v>
      </c>
      <c r="B146" t="s">
        <v>147</v>
      </c>
      <c r="C146" t="s">
        <v>228</v>
      </c>
      <c r="D146">
        <v>103</v>
      </c>
      <c r="E146">
        <v>103.2</v>
      </c>
      <c r="F146">
        <v>-29</v>
      </c>
      <c r="G146">
        <v>5</v>
      </c>
      <c r="H146">
        <v>34</v>
      </c>
      <c r="I146" s="7">
        <v>4</v>
      </c>
      <c r="J146" s="7">
        <v>-1.41</v>
      </c>
      <c r="K146" s="7">
        <v>2.42</v>
      </c>
      <c r="L146">
        <v>16.48</v>
      </c>
    </row>
    <row r="147" spans="1:12" x14ac:dyDescent="0.25">
      <c r="A147" t="s">
        <v>33</v>
      </c>
      <c r="B147" t="s">
        <v>148</v>
      </c>
      <c r="C147" t="s">
        <v>115</v>
      </c>
      <c r="D147">
        <v>141</v>
      </c>
      <c r="E147">
        <v>166.2</v>
      </c>
      <c r="F147">
        <v>-8</v>
      </c>
      <c r="G147">
        <v>9</v>
      </c>
      <c r="H147">
        <v>17</v>
      </c>
      <c r="I147" s="7">
        <v>0</v>
      </c>
      <c r="J147" s="7">
        <v>-0.96</v>
      </c>
      <c r="K147" s="7">
        <v>10.83</v>
      </c>
      <c r="L147">
        <v>20.46</v>
      </c>
    </row>
    <row r="148" spans="1:12" x14ac:dyDescent="0.25">
      <c r="A148" t="s">
        <v>33</v>
      </c>
      <c r="B148" t="s">
        <v>148</v>
      </c>
      <c r="C148" t="s">
        <v>116</v>
      </c>
      <c r="D148">
        <v>167</v>
      </c>
      <c r="E148">
        <v>165.8</v>
      </c>
      <c r="F148">
        <v>-4</v>
      </c>
      <c r="G148">
        <v>3</v>
      </c>
      <c r="H148">
        <v>7</v>
      </c>
      <c r="I148" s="7">
        <v>3</v>
      </c>
      <c r="J148" s="7">
        <v>-0.48</v>
      </c>
      <c r="K148" s="7">
        <v>3.62</v>
      </c>
      <c r="L148">
        <v>8.44</v>
      </c>
    </row>
    <row r="149" spans="1:12" x14ac:dyDescent="0.25">
      <c r="A149" t="s">
        <v>33</v>
      </c>
      <c r="B149" t="s">
        <v>148</v>
      </c>
      <c r="C149" t="s">
        <v>117</v>
      </c>
      <c r="D149">
        <v>163</v>
      </c>
      <c r="E149">
        <v>166.8</v>
      </c>
      <c r="F149">
        <v>-9</v>
      </c>
      <c r="G149">
        <v>4</v>
      </c>
      <c r="H149">
        <v>13</v>
      </c>
      <c r="I149" s="7">
        <v>3</v>
      </c>
      <c r="J149" s="7">
        <v>-1.08</v>
      </c>
      <c r="K149" s="7">
        <v>4.8</v>
      </c>
      <c r="L149">
        <v>15.59</v>
      </c>
    </row>
    <row r="150" spans="1:12" x14ac:dyDescent="0.25">
      <c r="A150" t="s">
        <v>33</v>
      </c>
      <c r="B150" t="s">
        <v>148</v>
      </c>
      <c r="C150" t="s">
        <v>118</v>
      </c>
      <c r="D150">
        <v>159</v>
      </c>
      <c r="E150">
        <v>174.6</v>
      </c>
      <c r="F150">
        <v>-4</v>
      </c>
      <c r="G150">
        <v>2</v>
      </c>
      <c r="H150">
        <v>6</v>
      </c>
      <c r="I150" s="7">
        <v>1</v>
      </c>
      <c r="J150" s="7">
        <v>-0.46</v>
      </c>
      <c r="K150" s="7">
        <v>2.29</v>
      </c>
      <c r="L150">
        <v>6.87</v>
      </c>
    </row>
    <row r="151" spans="1:12" x14ac:dyDescent="0.25">
      <c r="A151" t="s">
        <v>33</v>
      </c>
      <c r="B151" t="s">
        <v>148</v>
      </c>
      <c r="C151" t="s">
        <v>228</v>
      </c>
      <c r="D151">
        <v>141</v>
      </c>
      <c r="E151">
        <v>168.4</v>
      </c>
      <c r="F151">
        <v>-25</v>
      </c>
      <c r="G151">
        <v>18</v>
      </c>
      <c r="H151">
        <v>43</v>
      </c>
      <c r="I151" s="7">
        <v>7</v>
      </c>
      <c r="J151" s="7">
        <v>-0.74</v>
      </c>
      <c r="K151" s="7">
        <v>5.35</v>
      </c>
      <c r="L151">
        <v>12.77</v>
      </c>
    </row>
    <row r="152" spans="1:12" x14ac:dyDescent="0.25">
      <c r="A152" t="s">
        <v>34</v>
      </c>
      <c r="B152" t="s">
        <v>149</v>
      </c>
      <c r="C152" t="s">
        <v>115</v>
      </c>
      <c r="D152">
        <v>3069</v>
      </c>
      <c r="E152">
        <v>3061.2</v>
      </c>
      <c r="F152">
        <v>9</v>
      </c>
      <c r="G152">
        <v>144</v>
      </c>
      <c r="H152">
        <v>135</v>
      </c>
      <c r="I152" s="7">
        <v>67</v>
      </c>
      <c r="J152" s="7">
        <v>0.06</v>
      </c>
      <c r="K152" s="7">
        <v>9.41</v>
      </c>
      <c r="L152">
        <v>8.82</v>
      </c>
    </row>
    <row r="153" spans="1:12" x14ac:dyDescent="0.25">
      <c r="A153" t="s">
        <v>34</v>
      </c>
      <c r="B153" t="s">
        <v>149</v>
      </c>
      <c r="C153" t="s">
        <v>116</v>
      </c>
      <c r="D153">
        <v>3021</v>
      </c>
      <c r="E153">
        <v>2902.4</v>
      </c>
      <c r="F153">
        <v>26</v>
      </c>
      <c r="G153">
        <v>150</v>
      </c>
      <c r="H153">
        <v>124</v>
      </c>
      <c r="I153" s="7">
        <v>92</v>
      </c>
      <c r="J153" s="7">
        <v>0.18</v>
      </c>
      <c r="K153" s="7">
        <v>10.34</v>
      </c>
      <c r="L153">
        <v>8.5399999999999991</v>
      </c>
    </row>
    <row r="154" spans="1:12" x14ac:dyDescent="0.25">
      <c r="A154" t="s">
        <v>34</v>
      </c>
      <c r="B154" t="s">
        <v>149</v>
      </c>
      <c r="C154" t="s">
        <v>117</v>
      </c>
      <c r="D154">
        <v>2792</v>
      </c>
      <c r="E154">
        <v>2669.2</v>
      </c>
      <c r="F154">
        <v>12</v>
      </c>
      <c r="G154">
        <v>128</v>
      </c>
      <c r="H154">
        <v>116</v>
      </c>
      <c r="I154" s="7">
        <v>52</v>
      </c>
      <c r="J154" s="7">
        <v>0.09</v>
      </c>
      <c r="K154" s="7">
        <v>9.59</v>
      </c>
      <c r="L154">
        <v>8.69</v>
      </c>
    </row>
    <row r="155" spans="1:12" x14ac:dyDescent="0.25">
      <c r="A155" t="s">
        <v>34</v>
      </c>
      <c r="B155" t="s">
        <v>149</v>
      </c>
      <c r="C155" t="s">
        <v>118</v>
      </c>
      <c r="D155">
        <v>2651</v>
      </c>
      <c r="E155">
        <v>2630.6</v>
      </c>
      <c r="F155">
        <v>1</v>
      </c>
      <c r="G155">
        <v>122</v>
      </c>
      <c r="H155">
        <v>121</v>
      </c>
      <c r="I155" s="7">
        <v>67</v>
      </c>
      <c r="J155" s="7">
        <v>0.01</v>
      </c>
      <c r="K155" s="7">
        <v>9.2799999999999994</v>
      </c>
      <c r="L155">
        <v>9.1999999999999993</v>
      </c>
    </row>
    <row r="156" spans="1:12" x14ac:dyDescent="0.25">
      <c r="A156" t="s">
        <v>34</v>
      </c>
      <c r="B156" t="s">
        <v>149</v>
      </c>
      <c r="C156" t="s">
        <v>228</v>
      </c>
      <c r="D156">
        <v>3069</v>
      </c>
      <c r="E156">
        <v>2815.8</v>
      </c>
      <c r="F156">
        <v>48</v>
      </c>
      <c r="G156">
        <v>544</v>
      </c>
      <c r="H156">
        <v>496</v>
      </c>
      <c r="I156" s="7">
        <v>278</v>
      </c>
      <c r="J156" s="7">
        <v>0.09</v>
      </c>
      <c r="K156" s="7">
        <v>9.66</v>
      </c>
      <c r="L156">
        <v>8.81</v>
      </c>
    </row>
    <row r="157" spans="1:12" x14ac:dyDescent="0.25">
      <c r="A157" t="s">
        <v>35</v>
      </c>
      <c r="B157" t="s">
        <v>150</v>
      </c>
      <c r="C157" t="s">
        <v>115</v>
      </c>
      <c r="D157">
        <v>1251</v>
      </c>
      <c r="E157">
        <v>1367</v>
      </c>
      <c r="F157">
        <v>-57</v>
      </c>
      <c r="G157">
        <v>30</v>
      </c>
      <c r="H157">
        <v>87</v>
      </c>
      <c r="I157" s="7">
        <v>12</v>
      </c>
      <c r="J157" s="7">
        <v>-0.83</v>
      </c>
      <c r="K157" s="7">
        <v>4.3899999999999997</v>
      </c>
      <c r="L157">
        <v>12.73</v>
      </c>
    </row>
    <row r="158" spans="1:12" x14ac:dyDescent="0.25">
      <c r="A158" t="s">
        <v>35</v>
      </c>
      <c r="B158" t="s">
        <v>150</v>
      </c>
      <c r="C158" t="s">
        <v>116</v>
      </c>
      <c r="D158">
        <v>1430</v>
      </c>
      <c r="E158">
        <v>1476.6</v>
      </c>
      <c r="F158">
        <v>-79</v>
      </c>
      <c r="G158">
        <v>32</v>
      </c>
      <c r="H158">
        <v>111</v>
      </c>
      <c r="I158" s="7">
        <v>10</v>
      </c>
      <c r="J158" s="7">
        <v>-1.07</v>
      </c>
      <c r="K158" s="7">
        <v>4.33</v>
      </c>
      <c r="L158">
        <v>15.03</v>
      </c>
    </row>
    <row r="159" spans="1:12" x14ac:dyDescent="0.25">
      <c r="A159" t="s">
        <v>35</v>
      </c>
      <c r="B159" t="s">
        <v>150</v>
      </c>
      <c r="C159" t="s">
        <v>117</v>
      </c>
      <c r="D159">
        <v>1509</v>
      </c>
      <c r="E159">
        <v>1573.8</v>
      </c>
      <c r="F159">
        <v>-19</v>
      </c>
      <c r="G159">
        <v>60</v>
      </c>
      <c r="H159">
        <v>79</v>
      </c>
      <c r="I159" s="7">
        <v>18</v>
      </c>
      <c r="J159" s="7">
        <v>-0.24</v>
      </c>
      <c r="K159" s="7">
        <v>7.62</v>
      </c>
      <c r="L159">
        <v>10.039999999999999</v>
      </c>
    </row>
    <row r="160" spans="1:12" x14ac:dyDescent="0.25">
      <c r="A160" t="s">
        <v>35</v>
      </c>
      <c r="B160" t="s">
        <v>150</v>
      </c>
      <c r="C160" t="s">
        <v>118</v>
      </c>
      <c r="D160">
        <v>1619</v>
      </c>
      <c r="E160">
        <v>1703.4</v>
      </c>
      <c r="F160">
        <v>-17</v>
      </c>
      <c r="G160">
        <v>72</v>
      </c>
      <c r="H160">
        <v>89</v>
      </c>
      <c r="I160" s="7">
        <v>29</v>
      </c>
      <c r="J160" s="7">
        <v>-0.2</v>
      </c>
      <c r="K160" s="7">
        <v>8.4499999999999993</v>
      </c>
      <c r="L160">
        <v>10.45</v>
      </c>
    </row>
    <row r="161" spans="1:12" x14ac:dyDescent="0.25">
      <c r="A161" t="s">
        <v>35</v>
      </c>
      <c r="B161" t="s">
        <v>150</v>
      </c>
      <c r="C161" t="s">
        <v>228</v>
      </c>
      <c r="D161">
        <v>1251</v>
      </c>
      <c r="E161">
        <v>1530.2</v>
      </c>
      <c r="F161">
        <v>-172</v>
      </c>
      <c r="G161">
        <v>194</v>
      </c>
      <c r="H161">
        <v>366</v>
      </c>
      <c r="I161" s="7">
        <v>69</v>
      </c>
      <c r="J161" s="7">
        <v>-0.56000000000000005</v>
      </c>
      <c r="K161" s="7">
        <v>6.34</v>
      </c>
      <c r="L161">
        <v>11.96</v>
      </c>
    </row>
    <row r="162" spans="1:12" x14ac:dyDescent="0.25">
      <c r="A162" t="s">
        <v>36</v>
      </c>
      <c r="B162" t="s">
        <v>151</v>
      </c>
      <c r="C162" t="s">
        <v>115</v>
      </c>
      <c r="D162">
        <v>1966</v>
      </c>
      <c r="E162">
        <v>2112.8000000000002</v>
      </c>
      <c r="F162">
        <v>-81</v>
      </c>
      <c r="G162">
        <v>58</v>
      </c>
      <c r="H162">
        <v>139</v>
      </c>
      <c r="I162" s="7">
        <v>22</v>
      </c>
      <c r="J162" s="7">
        <v>-0.77</v>
      </c>
      <c r="K162" s="7">
        <v>5.49</v>
      </c>
      <c r="L162">
        <v>13.16</v>
      </c>
    </row>
    <row r="163" spans="1:12" x14ac:dyDescent="0.25">
      <c r="A163" t="s">
        <v>36</v>
      </c>
      <c r="B163" t="s">
        <v>151</v>
      </c>
      <c r="C163" t="s">
        <v>116</v>
      </c>
      <c r="D163">
        <v>2191</v>
      </c>
      <c r="E163">
        <v>2213.1999999999998</v>
      </c>
      <c r="F163">
        <v>-58</v>
      </c>
      <c r="G163">
        <v>80</v>
      </c>
      <c r="H163">
        <v>138</v>
      </c>
      <c r="I163" s="7">
        <v>25</v>
      </c>
      <c r="J163" s="7">
        <v>-0.52</v>
      </c>
      <c r="K163" s="7">
        <v>7.23</v>
      </c>
      <c r="L163">
        <v>12.47</v>
      </c>
    </row>
    <row r="164" spans="1:12" x14ac:dyDescent="0.25">
      <c r="A164" t="s">
        <v>36</v>
      </c>
      <c r="B164" t="s">
        <v>151</v>
      </c>
      <c r="C164" t="s">
        <v>117</v>
      </c>
      <c r="D164">
        <v>2209</v>
      </c>
      <c r="E164">
        <v>2216.1999999999998</v>
      </c>
      <c r="F164">
        <v>-44</v>
      </c>
      <c r="G164">
        <v>90</v>
      </c>
      <c r="H164">
        <v>134</v>
      </c>
      <c r="I164" s="7">
        <v>35</v>
      </c>
      <c r="J164" s="7">
        <v>-0.4</v>
      </c>
      <c r="K164" s="7">
        <v>8.1199999999999992</v>
      </c>
      <c r="L164">
        <v>12.09</v>
      </c>
    </row>
    <row r="165" spans="1:12" x14ac:dyDescent="0.25">
      <c r="A165" t="s">
        <v>36</v>
      </c>
      <c r="B165" t="s">
        <v>151</v>
      </c>
      <c r="C165" t="s">
        <v>118</v>
      </c>
      <c r="D165">
        <v>2261</v>
      </c>
      <c r="E165">
        <v>2238</v>
      </c>
      <c r="F165">
        <v>-44</v>
      </c>
      <c r="G165">
        <v>99</v>
      </c>
      <c r="H165">
        <v>143</v>
      </c>
      <c r="I165" s="7">
        <v>45</v>
      </c>
      <c r="J165" s="7">
        <v>-0.39</v>
      </c>
      <c r="K165" s="7">
        <v>8.85</v>
      </c>
      <c r="L165">
        <v>12.78</v>
      </c>
    </row>
    <row r="166" spans="1:12" x14ac:dyDescent="0.25">
      <c r="A166" t="s">
        <v>36</v>
      </c>
      <c r="B166" t="s">
        <v>151</v>
      </c>
      <c r="C166" t="s">
        <v>228</v>
      </c>
      <c r="D166">
        <v>1966</v>
      </c>
      <c r="E166">
        <v>2195</v>
      </c>
      <c r="F166">
        <v>-227</v>
      </c>
      <c r="G166">
        <v>327</v>
      </c>
      <c r="H166">
        <v>554</v>
      </c>
      <c r="I166" s="7">
        <v>127</v>
      </c>
      <c r="J166" s="7">
        <v>-0.52</v>
      </c>
      <c r="K166" s="7">
        <v>7.45</v>
      </c>
      <c r="L166">
        <v>12.62</v>
      </c>
    </row>
    <row r="167" spans="1:12" x14ac:dyDescent="0.25">
      <c r="A167" t="s">
        <v>37</v>
      </c>
      <c r="B167" t="s">
        <v>152</v>
      </c>
      <c r="C167" t="s">
        <v>115</v>
      </c>
      <c r="D167">
        <v>74641</v>
      </c>
      <c r="E167">
        <v>74646.8</v>
      </c>
      <c r="F167">
        <v>671</v>
      </c>
      <c r="G167">
        <v>3596</v>
      </c>
      <c r="H167">
        <v>2925</v>
      </c>
      <c r="I167" s="7">
        <v>1453</v>
      </c>
      <c r="J167" s="7">
        <v>0.18</v>
      </c>
      <c r="K167" s="7">
        <v>9.6300000000000008</v>
      </c>
      <c r="L167">
        <v>7.84</v>
      </c>
    </row>
    <row r="168" spans="1:12" x14ac:dyDescent="0.25">
      <c r="A168" t="s">
        <v>37</v>
      </c>
      <c r="B168" t="s">
        <v>152</v>
      </c>
      <c r="C168" t="s">
        <v>116</v>
      </c>
      <c r="D168">
        <v>74921</v>
      </c>
      <c r="E168">
        <v>73274</v>
      </c>
      <c r="F168">
        <v>1369</v>
      </c>
      <c r="G168">
        <v>4178</v>
      </c>
      <c r="H168">
        <v>2809</v>
      </c>
      <c r="I168" s="7">
        <v>1538</v>
      </c>
      <c r="J168" s="7">
        <v>0.37</v>
      </c>
      <c r="K168" s="7">
        <v>11.4</v>
      </c>
      <c r="L168">
        <v>7.67</v>
      </c>
    </row>
    <row r="169" spans="1:12" x14ac:dyDescent="0.25">
      <c r="A169" t="s">
        <v>37</v>
      </c>
      <c r="B169" t="s">
        <v>152</v>
      </c>
      <c r="C169" t="s">
        <v>117</v>
      </c>
      <c r="D169">
        <v>71005</v>
      </c>
      <c r="E169">
        <v>67475</v>
      </c>
      <c r="F169">
        <v>733</v>
      </c>
      <c r="G169">
        <v>3682</v>
      </c>
      <c r="H169">
        <v>2949</v>
      </c>
      <c r="I169" s="7">
        <v>1807</v>
      </c>
      <c r="J169" s="7">
        <v>0.22</v>
      </c>
      <c r="K169" s="7">
        <v>10.91</v>
      </c>
      <c r="L169">
        <v>8.74</v>
      </c>
    </row>
    <row r="170" spans="1:12" x14ac:dyDescent="0.25">
      <c r="A170" t="s">
        <v>37</v>
      </c>
      <c r="B170" t="s">
        <v>152</v>
      </c>
      <c r="C170" t="s">
        <v>118</v>
      </c>
      <c r="D170">
        <v>65084</v>
      </c>
      <c r="E170">
        <v>60812.800000000003</v>
      </c>
      <c r="F170">
        <v>626</v>
      </c>
      <c r="G170">
        <v>3379</v>
      </c>
      <c r="H170">
        <v>2753</v>
      </c>
      <c r="I170" s="7">
        <v>1603</v>
      </c>
      <c r="J170" s="7">
        <v>0.21</v>
      </c>
      <c r="K170" s="7">
        <v>11.11</v>
      </c>
      <c r="L170">
        <v>9.0500000000000007</v>
      </c>
    </row>
    <row r="171" spans="1:12" x14ac:dyDescent="0.25">
      <c r="A171" t="s">
        <v>37</v>
      </c>
      <c r="B171" t="s">
        <v>152</v>
      </c>
      <c r="C171" t="s">
        <v>228</v>
      </c>
      <c r="D171">
        <v>74641</v>
      </c>
      <c r="E171">
        <v>69052.2</v>
      </c>
      <c r="F171">
        <v>3399</v>
      </c>
      <c r="G171">
        <v>14835</v>
      </c>
      <c r="H171">
        <v>11436</v>
      </c>
      <c r="I171" s="7">
        <v>6401</v>
      </c>
      <c r="J171" s="7">
        <v>0.25</v>
      </c>
      <c r="K171" s="7">
        <v>10.74</v>
      </c>
      <c r="L171">
        <v>8.2799999999999994</v>
      </c>
    </row>
    <row r="172" spans="1:12" x14ac:dyDescent="0.25">
      <c r="A172" t="s">
        <v>38</v>
      </c>
      <c r="B172" t="s">
        <v>153</v>
      </c>
      <c r="C172" t="s">
        <v>115</v>
      </c>
      <c r="D172">
        <v>1153</v>
      </c>
      <c r="E172">
        <v>1142</v>
      </c>
      <c r="F172">
        <v>-39</v>
      </c>
      <c r="G172">
        <v>9</v>
      </c>
      <c r="H172">
        <v>48</v>
      </c>
      <c r="I172" s="7">
        <v>7</v>
      </c>
      <c r="J172" s="7">
        <v>-0.68</v>
      </c>
      <c r="K172" s="7">
        <v>1.58</v>
      </c>
      <c r="L172">
        <v>8.41</v>
      </c>
    </row>
    <row r="173" spans="1:12" x14ac:dyDescent="0.25">
      <c r="A173" t="s">
        <v>38</v>
      </c>
      <c r="B173" t="s">
        <v>153</v>
      </c>
      <c r="C173" t="s">
        <v>116</v>
      </c>
      <c r="D173">
        <v>1150</v>
      </c>
      <c r="E173">
        <v>1230.2</v>
      </c>
      <c r="F173">
        <v>-34</v>
      </c>
      <c r="G173">
        <v>10</v>
      </c>
      <c r="H173">
        <v>44</v>
      </c>
      <c r="I173" s="7">
        <v>6</v>
      </c>
      <c r="J173" s="7">
        <v>-0.55000000000000004</v>
      </c>
      <c r="K173" s="7">
        <v>1.63</v>
      </c>
      <c r="L173">
        <v>7.15</v>
      </c>
    </row>
    <row r="174" spans="1:12" x14ac:dyDescent="0.25">
      <c r="A174" t="s">
        <v>38</v>
      </c>
      <c r="B174" t="s">
        <v>153</v>
      </c>
      <c r="C174" t="s">
        <v>117</v>
      </c>
      <c r="D174">
        <v>1260</v>
      </c>
      <c r="E174">
        <v>1269.4000000000001</v>
      </c>
      <c r="F174">
        <v>-34</v>
      </c>
      <c r="G174">
        <v>16</v>
      </c>
      <c r="H174">
        <v>50</v>
      </c>
      <c r="I174" s="7">
        <v>15</v>
      </c>
      <c r="J174" s="7">
        <v>-0.54</v>
      </c>
      <c r="K174" s="7">
        <v>2.52</v>
      </c>
      <c r="L174">
        <v>7.88</v>
      </c>
    </row>
    <row r="175" spans="1:12" x14ac:dyDescent="0.25">
      <c r="A175" t="s">
        <v>38</v>
      </c>
      <c r="B175" t="s">
        <v>153</v>
      </c>
      <c r="C175" t="s">
        <v>118</v>
      </c>
      <c r="D175">
        <v>1272</v>
      </c>
      <c r="E175">
        <v>1310.2</v>
      </c>
      <c r="F175">
        <v>-29</v>
      </c>
      <c r="G175">
        <v>3</v>
      </c>
      <c r="H175">
        <v>32</v>
      </c>
      <c r="I175" s="7">
        <v>5</v>
      </c>
      <c r="J175" s="7">
        <v>-0.44</v>
      </c>
      <c r="K175" s="7">
        <v>0.46</v>
      </c>
      <c r="L175">
        <v>4.88</v>
      </c>
    </row>
    <row r="176" spans="1:12" x14ac:dyDescent="0.25">
      <c r="A176" t="s">
        <v>38</v>
      </c>
      <c r="B176" t="s">
        <v>153</v>
      </c>
      <c r="C176" t="s">
        <v>228</v>
      </c>
      <c r="D176">
        <v>1153</v>
      </c>
      <c r="E176">
        <v>1238</v>
      </c>
      <c r="F176">
        <v>-136</v>
      </c>
      <c r="G176">
        <v>38</v>
      </c>
      <c r="H176">
        <v>174</v>
      </c>
      <c r="I176" s="7">
        <v>33</v>
      </c>
      <c r="J176" s="7">
        <v>-0.55000000000000004</v>
      </c>
      <c r="K176" s="7">
        <v>1.53</v>
      </c>
      <c r="L176">
        <v>7.03</v>
      </c>
    </row>
    <row r="177" spans="1:12" x14ac:dyDescent="0.25">
      <c r="A177" t="s">
        <v>39</v>
      </c>
      <c r="B177" t="s">
        <v>154</v>
      </c>
      <c r="C177" t="s">
        <v>115</v>
      </c>
      <c r="D177">
        <v>904</v>
      </c>
      <c r="E177">
        <v>958.6</v>
      </c>
      <c r="F177">
        <v>-41</v>
      </c>
      <c r="G177">
        <v>24</v>
      </c>
      <c r="H177">
        <v>65</v>
      </c>
      <c r="I177" s="7">
        <v>8</v>
      </c>
      <c r="J177" s="7">
        <v>-0.86</v>
      </c>
      <c r="K177" s="7">
        <v>5.01</v>
      </c>
      <c r="L177">
        <v>13.56</v>
      </c>
    </row>
    <row r="178" spans="1:12" x14ac:dyDescent="0.25">
      <c r="A178" t="s">
        <v>39</v>
      </c>
      <c r="B178" t="s">
        <v>154</v>
      </c>
      <c r="C178" t="s">
        <v>116</v>
      </c>
      <c r="D178">
        <v>981</v>
      </c>
      <c r="E178">
        <v>998.2</v>
      </c>
      <c r="F178">
        <v>-58</v>
      </c>
      <c r="G178">
        <v>26</v>
      </c>
      <c r="H178">
        <v>84</v>
      </c>
      <c r="I178" s="7">
        <v>8</v>
      </c>
      <c r="J178" s="7">
        <v>-1.1599999999999999</v>
      </c>
      <c r="K178" s="7">
        <v>5.21</v>
      </c>
      <c r="L178">
        <v>16.829999999999998</v>
      </c>
    </row>
    <row r="179" spans="1:12" x14ac:dyDescent="0.25">
      <c r="A179" t="s">
        <v>39</v>
      </c>
      <c r="B179" t="s">
        <v>154</v>
      </c>
      <c r="C179" t="s">
        <v>117</v>
      </c>
      <c r="D179">
        <v>1013</v>
      </c>
      <c r="E179">
        <v>1015.8</v>
      </c>
      <c r="F179">
        <v>-29</v>
      </c>
      <c r="G179">
        <v>33</v>
      </c>
      <c r="H179">
        <v>62</v>
      </c>
      <c r="I179" s="7">
        <v>9</v>
      </c>
      <c r="J179" s="7">
        <v>-0.56999999999999995</v>
      </c>
      <c r="K179" s="7">
        <v>6.5</v>
      </c>
      <c r="L179">
        <v>12.21</v>
      </c>
    </row>
    <row r="180" spans="1:12" x14ac:dyDescent="0.25">
      <c r="A180" t="s">
        <v>39</v>
      </c>
      <c r="B180" t="s">
        <v>154</v>
      </c>
      <c r="C180" t="s">
        <v>118</v>
      </c>
      <c r="D180">
        <v>1026</v>
      </c>
      <c r="E180">
        <v>1086.8</v>
      </c>
      <c r="F180">
        <v>-23</v>
      </c>
      <c r="G180">
        <v>40</v>
      </c>
      <c r="H180">
        <v>63</v>
      </c>
      <c r="I180" s="7">
        <v>22</v>
      </c>
      <c r="J180" s="7">
        <v>-0.42</v>
      </c>
      <c r="K180" s="7">
        <v>7.36</v>
      </c>
      <c r="L180">
        <v>11.59</v>
      </c>
    </row>
    <row r="181" spans="1:12" x14ac:dyDescent="0.25">
      <c r="A181" t="s">
        <v>39</v>
      </c>
      <c r="B181" t="s">
        <v>154</v>
      </c>
      <c r="C181" t="s">
        <v>228</v>
      </c>
      <c r="D181">
        <v>904</v>
      </c>
      <c r="E181">
        <v>1014.8</v>
      </c>
      <c r="F181">
        <v>-151</v>
      </c>
      <c r="G181">
        <v>123</v>
      </c>
      <c r="H181">
        <v>274</v>
      </c>
      <c r="I181" s="7">
        <v>47</v>
      </c>
      <c r="J181" s="7">
        <v>-0.74</v>
      </c>
      <c r="K181" s="7">
        <v>6.06</v>
      </c>
      <c r="L181">
        <v>13.5</v>
      </c>
    </row>
    <row r="182" spans="1:12" x14ac:dyDescent="0.25">
      <c r="A182" t="s">
        <v>40</v>
      </c>
      <c r="B182" t="s">
        <v>155</v>
      </c>
      <c r="C182" t="s">
        <v>115</v>
      </c>
      <c r="D182">
        <v>1017</v>
      </c>
      <c r="E182">
        <v>1133.2</v>
      </c>
      <c r="F182">
        <v>-53</v>
      </c>
      <c r="G182">
        <v>28</v>
      </c>
      <c r="H182">
        <v>81</v>
      </c>
      <c r="I182" s="7">
        <v>14</v>
      </c>
      <c r="J182" s="7">
        <v>-0.94</v>
      </c>
      <c r="K182" s="7">
        <v>4.9400000000000004</v>
      </c>
      <c r="L182">
        <v>14.3</v>
      </c>
    </row>
    <row r="183" spans="1:12" x14ac:dyDescent="0.25">
      <c r="A183" t="s">
        <v>40</v>
      </c>
      <c r="B183" t="s">
        <v>155</v>
      </c>
      <c r="C183" t="s">
        <v>116</v>
      </c>
      <c r="D183">
        <v>1183</v>
      </c>
      <c r="E183">
        <v>1244.4000000000001</v>
      </c>
      <c r="F183">
        <v>-49</v>
      </c>
      <c r="G183">
        <v>38</v>
      </c>
      <c r="H183">
        <v>87</v>
      </c>
      <c r="I183" s="7">
        <v>11</v>
      </c>
      <c r="J183" s="7">
        <v>-0.79</v>
      </c>
      <c r="K183" s="7">
        <v>6.11</v>
      </c>
      <c r="L183">
        <v>13.98</v>
      </c>
    </row>
    <row r="184" spans="1:12" x14ac:dyDescent="0.25">
      <c r="A184" t="s">
        <v>40</v>
      </c>
      <c r="B184" t="s">
        <v>155</v>
      </c>
      <c r="C184" t="s">
        <v>117</v>
      </c>
      <c r="D184">
        <v>1265</v>
      </c>
      <c r="E184">
        <v>1296.8</v>
      </c>
      <c r="F184">
        <v>-52</v>
      </c>
      <c r="G184">
        <v>35</v>
      </c>
      <c r="H184">
        <v>87</v>
      </c>
      <c r="I184" s="7">
        <v>13</v>
      </c>
      <c r="J184" s="7">
        <v>-0.8</v>
      </c>
      <c r="K184" s="7">
        <v>5.4</v>
      </c>
      <c r="L184">
        <v>13.42</v>
      </c>
    </row>
    <row r="185" spans="1:12" x14ac:dyDescent="0.25">
      <c r="A185" t="s">
        <v>40</v>
      </c>
      <c r="B185" t="s">
        <v>155</v>
      </c>
      <c r="C185" t="s">
        <v>118</v>
      </c>
      <c r="D185">
        <v>1260</v>
      </c>
      <c r="E185">
        <v>1320</v>
      </c>
      <c r="F185">
        <v>-69</v>
      </c>
      <c r="G185">
        <v>41</v>
      </c>
      <c r="H185">
        <v>110</v>
      </c>
      <c r="I185" s="7">
        <v>12</v>
      </c>
      <c r="J185" s="7">
        <v>-1.05</v>
      </c>
      <c r="K185" s="7">
        <v>6.21</v>
      </c>
      <c r="L185">
        <v>16.670000000000002</v>
      </c>
    </row>
    <row r="186" spans="1:12" x14ac:dyDescent="0.25">
      <c r="A186" t="s">
        <v>40</v>
      </c>
      <c r="B186" t="s">
        <v>155</v>
      </c>
      <c r="C186" t="s">
        <v>228</v>
      </c>
      <c r="D186">
        <v>1017</v>
      </c>
      <c r="E186">
        <v>1248.5999999999999</v>
      </c>
      <c r="F186">
        <v>-223</v>
      </c>
      <c r="G186">
        <v>142</v>
      </c>
      <c r="H186">
        <v>365</v>
      </c>
      <c r="I186" s="7">
        <v>50</v>
      </c>
      <c r="J186" s="7">
        <v>-0.89</v>
      </c>
      <c r="K186" s="7">
        <v>5.69</v>
      </c>
      <c r="L186">
        <v>14.62</v>
      </c>
    </row>
    <row r="187" spans="1:12" x14ac:dyDescent="0.25">
      <c r="A187" t="s">
        <v>41</v>
      </c>
      <c r="B187" t="s">
        <v>156</v>
      </c>
      <c r="C187" t="s">
        <v>115</v>
      </c>
      <c r="D187">
        <v>1857</v>
      </c>
      <c r="E187">
        <v>1974</v>
      </c>
      <c r="F187">
        <v>-92</v>
      </c>
      <c r="G187">
        <v>53</v>
      </c>
      <c r="H187">
        <v>145</v>
      </c>
      <c r="I187" s="7">
        <v>24</v>
      </c>
      <c r="J187" s="7">
        <v>-0.93</v>
      </c>
      <c r="K187" s="7">
        <v>5.37</v>
      </c>
      <c r="L187">
        <v>14.69</v>
      </c>
    </row>
    <row r="188" spans="1:12" x14ac:dyDescent="0.25">
      <c r="A188" t="s">
        <v>41</v>
      </c>
      <c r="B188" t="s">
        <v>156</v>
      </c>
      <c r="C188" t="s">
        <v>116</v>
      </c>
      <c r="D188">
        <v>2042</v>
      </c>
      <c r="E188">
        <v>2070.4</v>
      </c>
      <c r="F188">
        <v>-75</v>
      </c>
      <c r="G188">
        <v>57</v>
      </c>
      <c r="H188">
        <v>132</v>
      </c>
      <c r="I188" s="7">
        <v>37</v>
      </c>
      <c r="J188" s="7">
        <v>-0.72</v>
      </c>
      <c r="K188" s="7">
        <v>5.51</v>
      </c>
      <c r="L188">
        <v>12.75</v>
      </c>
    </row>
    <row r="189" spans="1:12" x14ac:dyDescent="0.25">
      <c r="A189" t="s">
        <v>41</v>
      </c>
      <c r="B189" t="s">
        <v>156</v>
      </c>
      <c r="C189" t="s">
        <v>117</v>
      </c>
      <c r="D189">
        <v>2107</v>
      </c>
      <c r="E189">
        <v>2204</v>
      </c>
      <c r="F189">
        <v>-100</v>
      </c>
      <c r="G189">
        <v>54</v>
      </c>
      <c r="H189">
        <v>154</v>
      </c>
      <c r="I189" s="7">
        <v>58</v>
      </c>
      <c r="J189" s="7">
        <v>-0.91</v>
      </c>
      <c r="K189" s="7">
        <v>4.9000000000000004</v>
      </c>
      <c r="L189">
        <v>13.97</v>
      </c>
    </row>
    <row r="190" spans="1:12" x14ac:dyDescent="0.25">
      <c r="A190" t="s">
        <v>41</v>
      </c>
      <c r="B190" t="s">
        <v>156</v>
      </c>
      <c r="C190" t="s">
        <v>118</v>
      </c>
      <c r="D190">
        <v>2272</v>
      </c>
      <c r="E190">
        <v>2363.4</v>
      </c>
      <c r="F190">
        <v>-64</v>
      </c>
      <c r="G190">
        <v>71</v>
      </c>
      <c r="H190">
        <v>135</v>
      </c>
      <c r="I190" s="7">
        <v>45</v>
      </c>
      <c r="J190" s="7">
        <v>-0.54</v>
      </c>
      <c r="K190" s="7">
        <v>6.01</v>
      </c>
      <c r="L190">
        <v>11.42</v>
      </c>
    </row>
    <row r="191" spans="1:12" x14ac:dyDescent="0.25">
      <c r="A191" t="s">
        <v>41</v>
      </c>
      <c r="B191" t="s">
        <v>156</v>
      </c>
      <c r="C191" t="s">
        <v>228</v>
      </c>
      <c r="D191">
        <v>1857</v>
      </c>
      <c r="E191">
        <v>2153</v>
      </c>
      <c r="F191">
        <v>-331</v>
      </c>
      <c r="G191">
        <v>235</v>
      </c>
      <c r="H191">
        <v>566</v>
      </c>
      <c r="I191" s="7">
        <v>164</v>
      </c>
      <c r="J191" s="7">
        <v>-0.77</v>
      </c>
      <c r="K191" s="7">
        <v>5.46</v>
      </c>
      <c r="L191">
        <v>13.14</v>
      </c>
    </row>
    <row r="192" spans="1:12" x14ac:dyDescent="0.25">
      <c r="A192" t="s">
        <v>42</v>
      </c>
      <c r="B192" t="s">
        <v>157</v>
      </c>
      <c r="C192" t="s">
        <v>115</v>
      </c>
      <c r="D192">
        <v>18176</v>
      </c>
      <c r="E192">
        <v>18604.8</v>
      </c>
      <c r="F192">
        <v>-144</v>
      </c>
      <c r="G192">
        <v>809</v>
      </c>
      <c r="H192">
        <v>953</v>
      </c>
      <c r="I192" s="7">
        <v>288</v>
      </c>
      <c r="J192" s="7">
        <v>-0.15</v>
      </c>
      <c r="K192" s="7">
        <v>8.6999999999999993</v>
      </c>
      <c r="L192">
        <v>10.24</v>
      </c>
    </row>
    <row r="193" spans="1:12" x14ac:dyDescent="0.25">
      <c r="A193" t="s">
        <v>42</v>
      </c>
      <c r="B193" t="s">
        <v>157</v>
      </c>
      <c r="C193" t="s">
        <v>116</v>
      </c>
      <c r="D193">
        <v>18698</v>
      </c>
      <c r="E193">
        <v>18464.599999999999</v>
      </c>
      <c r="F193">
        <v>69</v>
      </c>
      <c r="G193">
        <v>890</v>
      </c>
      <c r="H193">
        <v>821</v>
      </c>
      <c r="I193" s="7">
        <v>359</v>
      </c>
      <c r="J193" s="7">
        <v>7.0000000000000007E-2</v>
      </c>
      <c r="K193" s="7">
        <v>9.64</v>
      </c>
      <c r="L193">
        <v>8.89</v>
      </c>
    </row>
    <row r="194" spans="1:12" x14ac:dyDescent="0.25">
      <c r="A194" t="s">
        <v>42</v>
      </c>
      <c r="B194" t="s">
        <v>157</v>
      </c>
      <c r="C194" t="s">
        <v>117</v>
      </c>
      <c r="D194">
        <v>18078</v>
      </c>
      <c r="E194">
        <v>17602.2</v>
      </c>
      <c r="F194">
        <v>-8</v>
      </c>
      <c r="G194">
        <v>828</v>
      </c>
      <c r="H194">
        <v>836</v>
      </c>
      <c r="I194" s="7">
        <v>370</v>
      </c>
      <c r="J194" s="7">
        <v>-0.01</v>
      </c>
      <c r="K194" s="7">
        <v>9.41</v>
      </c>
      <c r="L194">
        <v>9.5</v>
      </c>
    </row>
    <row r="195" spans="1:12" x14ac:dyDescent="0.25">
      <c r="A195" t="s">
        <v>42</v>
      </c>
      <c r="B195" t="s">
        <v>157</v>
      </c>
      <c r="C195" t="s">
        <v>118</v>
      </c>
      <c r="D195">
        <v>17342</v>
      </c>
      <c r="E195">
        <v>17167.2</v>
      </c>
      <c r="F195">
        <v>-4</v>
      </c>
      <c r="G195">
        <v>823</v>
      </c>
      <c r="H195">
        <v>827</v>
      </c>
      <c r="I195" s="7">
        <v>435</v>
      </c>
      <c r="J195" s="7">
        <v>0</v>
      </c>
      <c r="K195" s="7">
        <v>9.59</v>
      </c>
      <c r="L195">
        <v>9.6300000000000008</v>
      </c>
    </row>
    <row r="196" spans="1:12" x14ac:dyDescent="0.25">
      <c r="A196" t="s">
        <v>42</v>
      </c>
      <c r="B196" t="s">
        <v>157</v>
      </c>
      <c r="C196" t="s">
        <v>228</v>
      </c>
      <c r="D196">
        <v>18176</v>
      </c>
      <c r="E196">
        <v>17959.7</v>
      </c>
      <c r="F196">
        <v>-87</v>
      </c>
      <c r="G196">
        <v>3350</v>
      </c>
      <c r="H196">
        <v>3437</v>
      </c>
      <c r="I196" s="7">
        <v>1452</v>
      </c>
      <c r="J196" s="7">
        <v>-0.02</v>
      </c>
      <c r="K196" s="7">
        <v>9.33</v>
      </c>
      <c r="L196">
        <v>9.57</v>
      </c>
    </row>
    <row r="197" spans="1:12" x14ac:dyDescent="0.25">
      <c r="A197" t="s">
        <v>43</v>
      </c>
      <c r="B197" t="s">
        <v>158</v>
      </c>
      <c r="C197" t="s">
        <v>115</v>
      </c>
      <c r="D197">
        <v>1027</v>
      </c>
      <c r="E197">
        <v>1085.8</v>
      </c>
      <c r="F197">
        <v>-38</v>
      </c>
      <c r="G197">
        <v>31</v>
      </c>
      <c r="H197">
        <v>69</v>
      </c>
      <c r="I197" s="7">
        <v>14</v>
      </c>
      <c r="J197" s="7">
        <v>-0.7</v>
      </c>
      <c r="K197" s="7">
        <v>5.71</v>
      </c>
      <c r="L197">
        <v>12.71</v>
      </c>
    </row>
    <row r="198" spans="1:12" x14ac:dyDescent="0.25">
      <c r="A198" t="s">
        <v>43</v>
      </c>
      <c r="B198" t="s">
        <v>158</v>
      </c>
      <c r="C198" t="s">
        <v>116</v>
      </c>
      <c r="D198">
        <v>1121</v>
      </c>
      <c r="E198">
        <v>1150</v>
      </c>
      <c r="F198">
        <v>-26</v>
      </c>
      <c r="G198">
        <v>39</v>
      </c>
      <c r="H198">
        <v>65</v>
      </c>
      <c r="I198" s="7">
        <v>15</v>
      </c>
      <c r="J198" s="7">
        <v>-0.45</v>
      </c>
      <c r="K198" s="7">
        <v>6.78</v>
      </c>
      <c r="L198">
        <v>11.3</v>
      </c>
    </row>
    <row r="199" spans="1:12" x14ac:dyDescent="0.25">
      <c r="A199" t="s">
        <v>43</v>
      </c>
      <c r="B199" t="s">
        <v>158</v>
      </c>
      <c r="C199" t="s">
        <v>117</v>
      </c>
      <c r="D199">
        <v>1148</v>
      </c>
      <c r="E199">
        <v>1092.5999999999999</v>
      </c>
      <c r="F199">
        <v>-27</v>
      </c>
      <c r="G199">
        <v>42</v>
      </c>
      <c r="H199">
        <v>69</v>
      </c>
      <c r="I199" s="7">
        <v>17</v>
      </c>
      <c r="J199" s="7">
        <v>-0.49</v>
      </c>
      <c r="K199" s="7">
        <v>7.69</v>
      </c>
      <c r="L199">
        <v>12.63</v>
      </c>
    </row>
    <row r="200" spans="1:12" x14ac:dyDescent="0.25">
      <c r="A200" t="s">
        <v>43</v>
      </c>
      <c r="B200" t="s">
        <v>158</v>
      </c>
      <c r="C200" t="s">
        <v>118</v>
      </c>
      <c r="D200">
        <v>1053</v>
      </c>
      <c r="E200">
        <v>1047.5999999999999</v>
      </c>
      <c r="F200">
        <v>-27</v>
      </c>
      <c r="G200">
        <v>35</v>
      </c>
      <c r="H200">
        <v>62</v>
      </c>
      <c r="I200" s="7">
        <v>24</v>
      </c>
      <c r="J200" s="7">
        <v>-0.52</v>
      </c>
      <c r="K200" s="7">
        <v>6.68</v>
      </c>
      <c r="L200">
        <v>11.84</v>
      </c>
    </row>
    <row r="201" spans="1:12" x14ac:dyDescent="0.25">
      <c r="A201" t="s">
        <v>43</v>
      </c>
      <c r="B201" t="s">
        <v>158</v>
      </c>
      <c r="C201" t="s">
        <v>228</v>
      </c>
      <c r="D201">
        <v>1027</v>
      </c>
      <c r="E201">
        <v>1094</v>
      </c>
      <c r="F201">
        <v>-118</v>
      </c>
      <c r="G201">
        <v>147</v>
      </c>
      <c r="H201">
        <v>265</v>
      </c>
      <c r="I201" s="7">
        <v>70</v>
      </c>
      <c r="J201" s="7">
        <v>-0.54</v>
      </c>
      <c r="K201" s="7">
        <v>6.72</v>
      </c>
      <c r="L201">
        <v>12.11</v>
      </c>
    </row>
    <row r="202" spans="1:12" x14ac:dyDescent="0.25">
      <c r="A202" t="s">
        <v>44</v>
      </c>
      <c r="B202" t="s">
        <v>159</v>
      </c>
      <c r="C202" t="s">
        <v>115</v>
      </c>
      <c r="D202">
        <v>265</v>
      </c>
      <c r="E202">
        <v>284.39999999999998</v>
      </c>
      <c r="F202">
        <v>-25</v>
      </c>
      <c r="G202">
        <v>3</v>
      </c>
      <c r="H202">
        <v>28</v>
      </c>
      <c r="I202" s="7">
        <v>1</v>
      </c>
      <c r="J202" s="7">
        <v>-1.76</v>
      </c>
      <c r="K202" s="7">
        <v>2.11</v>
      </c>
      <c r="L202">
        <v>19.690000000000001</v>
      </c>
    </row>
    <row r="203" spans="1:12" x14ac:dyDescent="0.25">
      <c r="A203" t="s">
        <v>44</v>
      </c>
      <c r="B203" t="s">
        <v>159</v>
      </c>
      <c r="C203" t="s">
        <v>116</v>
      </c>
      <c r="D203">
        <v>309</v>
      </c>
      <c r="E203">
        <v>294.2</v>
      </c>
      <c r="F203">
        <v>-22</v>
      </c>
      <c r="G203">
        <v>4</v>
      </c>
      <c r="H203">
        <v>26</v>
      </c>
      <c r="I203" s="7">
        <v>0</v>
      </c>
      <c r="J203" s="7">
        <v>-1.5</v>
      </c>
      <c r="K203" s="7">
        <v>2.72</v>
      </c>
      <c r="L203">
        <v>17.68</v>
      </c>
    </row>
    <row r="204" spans="1:12" x14ac:dyDescent="0.25">
      <c r="A204" t="s">
        <v>44</v>
      </c>
      <c r="B204" t="s">
        <v>159</v>
      </c>
      <c r="C204" t="s">
        <v>117</v>
      </c>
      <c r="D204">
        <v>280</v>
      </c>
      <c r="E204">
        <v>315.39999999999998</v>
      </c>
      <c r="F204">
        <v>-22</v>
      </c>
      <c r="G204">
        <v>4</v>
      </c>
      <c r="H204">
        <v>26</v>
      </c>
      <c r="I204" s="7">
        <v>2</v>
      </c>
      <c r="J204" s="7">
        <v>-1.4</v>
      </c>
      <c r="K204" s="7">
        <v>2.54</v>
      </c>
      <c r="L204">
        <v>16.489999999999998</v>
      </c>
    </row>
    <row r="205" spans="1:12" x14ac:dyDescent="0.25">
      <c r="A205" t="s">
        <v>44</v>
      </c>
      <c r="B205" t="s">
        <v>159</v>
      </c>
      <c r="C205" t="s">
        <v>118</v>
      </c>
      <c r="D205">
        <v>348</v>
      </c>
      <c r="E205">
        <v>372</v>
      </c>
      <c r="F205">
        <v>-32</v>
      </c>
      <c r="G205">
        <v>7</v>
      </c>
      <c r="H205">
        <v>39</v>
      </c>
      <c r="I205" s="7">
        <v>2</v>
      </c>
      <c r="J205" s="7">
        <v>-1.72</v>
      </c>
      <c r="K205" s="7">
        <v>3.76</v>
      </c>
      <c r="L205">
        <v>20.97</v>
      </c>
    </row>
    <row r="206" spans="1:12" x14ac:dyDescent="0.25">
      <c r="A206" t="s">
        <v>44</v>
      </c>
      <c r="B206" t="s">
        <v>159</v>
      </c>
      <c r="C206" t="s">
        <v>228</v>
      </c>
      <c r="D206">
        <v>265</v>
      </c>
      <c r="E206">
        <v>316.5</v>
      </c>
      <c r="F206">
        <v>-101</v>
      </c>
      <c r="G206">
        <v>18</v>
      </c>
      <c r="H206">
        <v>119</v>
      </c>
      <c r="I206" s="7">
        <v>5</v>
      </c>
      <c r="J206" s="7">
        <v>-1.6</v>
      </c>
      <c r="K206" s="7">
        <v>2.84</v>
      </c>
      <c r="L206">
        <v>18.8</v>
      </c>
    </row>
    <row r="207" spans="1:12" x14ac:dyDescent="0.25">
      <c r="A207" t="s">
        <v>45</v>
      </c>
      <c r="B207" t="s">
        <v>160</v>
      </c>
      <c r="C207" t="s">
        <v>115</v>
      </c>
      <c r="D207">
        <v>1028</v>
      </c>
      <c r="E207">
        <v>1086.4000000000001</v>
      </c>
      <c r="F207">
        <v>-18</v>
      </c>
      <c r="G207">
        <v>42</v>
      </c>
      <c r="H207">
        <v>60</v>
      </c>
      <c r="I207" s="7">
        <v>23</v>
      </c>
      <c r="J207" s="7">
        <v>-0.33</v>
      </c>
      <c r="K207" s="7">
        <v>7.73</v>
      </c>
      <c r="L207">
        <v>11.05</v>
      </c>
    </row>
    <row r="208" spans="1:12" x14ac:dyDescent="0.25">
      <c r="A208" t="s">
        <v>45</v>
      </c>
      <c r="B208" t="s">
        <v>160</v>
      </c>
      <c r="C208" t="s">
        <v>116</v>
      </c>
      <c r="D208">
        <v>1111</v>
      </c>
      <c r="E208">
        <v>1145</v>
      </c>
      <c r="F208">
        <v>-14</v>
      </c>
      <c r="G208">
        <v>43</v>
      </c>
      <c r="H208">
        <v>57</v>
      </c>
      <c r="I208" s="7">
        <v>15</v>
      </c>
      <c r="J208" s="7">
        <v>-0.24</v>
      </c>
      <c r="K208" s="7">
        <v>7.51</v>
      </c>
      <c r="L208">
        <v>9.9600000000000009</v>
      </c>
    </row>
    <row r="209" spans="1:12" x14ac:dyDescent="0.25">
      <c r="A209" t="s">
        <v>45</v>
      </c>
      <c r="B209" t="s">
        <v>160</v>
      </c>
      <c r="C209" t="s">
        <v>117</v>
      </c>
      <c r="D209">
        <v>1175</v>
      </c>
      <c r="E209">
        <v>1240.4000000000001</v>
      </c>
      <c r="F209">
        <v>-15</v>
      </c>
      <c r="G209">
        <v>44</v>
      </c>
      <c r="H209">
        <v>59</v>
      </c>
      <c r="I209" s="7">
        <v>28</v>
      </c>
      <c r="J209" s="7">
        <v>-0.24</v>
      </c>
      <c r="K209" s="7">
        <v>7.09</v>
      </c>
      <c r="L209">
        <v>9.51</v>
      </c>
    </row>
    <row r="210" spans="1:12" x14ac:dyDescent="0.25">
      <c r="A210" t="s">
        <v>45</v>
      </c>
      <c r="B210" t="s">
        <v>160</v>
      </c>
      <c r="C210" t="s">
        <v>118</v>
      </c>
      <c r="D210">
        <v>1283</v>
      </c>
      <c r="E210">
        <v>1310</v>
      </c>
      <c r="F210">
        <v>-5</v>
      </c>
      <c r="G210">
        <v>65</v>
      </c>
      <c r="H210">
        <v>70</v>
      </c>
      <c r="I210" s="7">
        <v>28</v>
      </c>
      <c r="J210" s="7">
        <v>-0.08</v>
      </c>
      <c r="K210" s="7">
        <v>9.92</v>
      </c>
      <c r="L210">
        <v>10.69</v>
      </c>
    </row>
    <row r="211" spans="1:12" x14ac:dyDescent="0.25">
      <c r="A211" t="s">
        <v>45</v>
      </c>
      <c r="B211" t="s">
        <v>160</v>
      </c>
      <c r="C211" t="s">
        <v>228</v>
      </c>
      <c r="D211">
        <v>1028</v>
      </c>
      <c r="E211">
        <v>1195.4000000000001</v>
      </c>
      <c r="F211">
        <v>-52</v>
      </c>
      <c r="G211">
        <v>194</v>
      </c>
      <c r="H211">
        <v>246</v>
      </c>
      <c r="I211" s="7">
        <v>94</v>
      </c>
      <c r="J211" s="7">
        <v>-0.22</v>
      </c>
      <c r="K211" s="7">
        <v>8.11</v>
      </c>
      <c r="L211">
        <v>10.29</v>
      </c>
    </row>
    <row r="212" spans="1:12" x14ac:dyDescent="0.25">
      <c r="A212" t="s">
        <v>46</v>
      </c>
      <c r="B212" t="s">
        <v>161</v>
      </c>
      <c r="C212" t="s">
        <v>115</v>
      </c>
      <c r="D212">
        <v>242</v>
      </c>
      <c r="E212">
        <v>266.39999999999998</v>
      </c>
      <c r="F212">
        <v>-19</v>
      </c>
      <c r="G212">
        <v>3</v>
      </c>
      <c r="H212">
        <v>22</v>
      </c>
      <c r="I212" s="7">
        <v>1</v>
      </c>
      <c r="J212" s="7">
        <v>-1.43</v>
      </c>
      <c r="K212" s="7">
        <v>2.25</v>
      </c>
      <c r="L212">
        <v>16.52</v>
      </c>
    </row>
    <row r="213" spans="1:12" x14ac:dyDescent="0.25">
      <c r="A213" t="s">
        <v>46</v>
      </c>
      <c r="B213" t="s">
        <v>161</v>
      </c>
      <c r="C213" t="s">
        <v>116</v>
      </c>
      <c r="D213">
        <v>279</v>
      </c>
      <c r="E213">
        <v>295.2</v>
      </c>
      <c r="F213">
        <v>-21</v>
      </c>
      <c r="G213">
        <v>3</v>
      </c>
      <c r="H213">
        <v>24</v>
      </c>
      <c r="I213" s="7">
        <v>2</v>
      </c>
      <c r="J213" s="7">
        <v>-1.42</v>
      </c>
      <c r="K213" s="7">
        <v>2.0299999999999998</v>
      </c>
      <c r="L213">
        <v>16.260000000000002</v>
      </c>
    </row>
    <row r="214" spans="1:12" x14ac:dyDescent="0.25">
      <c r="A214" t="s">
        <v>46</v>
      </c>
      <c r="B214" t="s">
        <v>161</v>
      </c>
      <c r="C214" t="s">
        <v>117</v>
      </c>
      <c r="D214">
        <v>270</v>
      </c>
      <c r="E214">
        <v>292.60000000000002</v>
      </c>
      <c r="F214">
        <v>-26</v>
      </c>
      <c r="G214">
        <v>1</v>
      </c>
      <c r="H214">
        <v>27</v>
      </c>
      <c r="I214" s="7">
        <v>1</v>
      </c>
      <c r="J214" s="7">
        <v>-1.78</v>
      </c>
      <c r="K214" s="7">
        <v>0.68</v>
      </c>
      <c r="L214">
        <v>18.46</v>
      </c>
    </row>
    <row r="215" spans="1:12" x14ac:dyDescent="0.25">
      <c r="A215" t="s">
        <v>46</v>
      </c>
      <c r="B215" t="s">
        <v>161</v>
      </c>
      <c r="C215" t="s">
        <v>118</v>
      </c>
      <c r="D215">
        <v>320</v>
      </c>
      <c r="E215">
        <v>328.2</v>
      </c>
      <c r="F215">
        <v>-25</v>
      </c>
      <c r="G215">
        <v>6</v>
      </c>
      <c r="H215">
        <v>31</v>
      </c>
      <c r="I215" s="7">
        <v>3</v>
      </c>
      <c r="J215" s="7">
        <v>-1.52</v>
      </c>
      <c r="K215" s="7">
        <v>3.66</v>
      </c>
      <c r="L215">
        <v>18.89</v>
      </c>
    </row>
    <row r="216" spans="1:12" x14ac:dyDescent="0.25">
      <c r="A216" t="s">
        <v>46</v>
      </c>
      <c r="B216" t="s">
        <v>161</v>
      </c>
      <c r="C216" t="s">
        <v>228</v>
      </c>
      <c r="D216">
        <v>242</v>
      </c>
      <c r="E216">
        <v>295.60000000000002</v>
      </c>
      <c r="F216">
        <v>-91</v>
      </c>
      <c r="G216">
        <v>13</v>
      </c>
      <c r="H216">
        <v>104</v>
      </c>
      <c r="I216" s="7">
        <v>7</v>
      </c>
      <c r="J216" s="7">
        <v>-1.54</v>
      </c>
      <c r="K216" s="7">
        <v>2.2000000000000002</v>
      </c>
      <c r="L216">
        <v>17.59</v>
      </c>
    </row>
    <row r="217" spans="1:12" x14ac:dyDescent="0.25">
      <c r="A217" t="s">
        <v>47</v>
      </c>
      <c r="B217" t="s">
        <v>162</v>
      </c>
      <c r="C217" t="s">
        <v>115</v>
      </c>
      <c r="D217">
        <v>3311</v>
      </c>
      <c r="E217">
        <v>3463.4</v>
      </c>
      <c r="F217">
        <v>-45</v>
      </c>
      <c r="G217">
        <v>134</v>
      </c>
      <c r="H217">
        <v>179</v>
      </c>
      <c r="I217" s="7">
        <v>56</v>
      </c>
      <c r="J217" s="7">
        <v>-0.26</v>
      </c>
      <c r="K217" s="7">
        <v>7.74</v>
      </c>
      <c r="L217">
        <v>10.34</v>
      </c>
    </row>
    <row r="218" spans="1:12" x14ac:dyDescent="0.25">
      <c r="A218" t="s">
        <v>47</v>
      </c>
      <c r="B218" t="s">
        <v>162</v>
      </c>
      <c r="C218" t="s">
        <v>116</v>
      </c>
      <c r="D218">
        <v>3627</v>
      </c>
      <c r="E218">
        <v>3605.6</v>
      </c>
      <c r="F218">
        <v>-18</v>
      </c>
      <c r="G218">
        <v>151</v>
      </c>
      <c r="H218">
        <v>169</v>
      </c>
      <c r="I218" s="7">
        <v>61</v>
      </c>
      <c r="J218" s="7">
        <v>-0.1</v>
      </c>
      <c r="K218" s="7">
        <v>8.3800000000000008</v>
      </c>
      <c r="L218">
        <v>9.3699999999999992</v>
      </c>
    </row>
    <row r="219" spans="1:12" x14ac:dyDescent="0.25">
      <c r="A219" t="s">
        <v>47</v>
      </c>
      <c r="B219" t="s">
        <v>162</v>
      </c>
      <c r="C219" t="s">
        <v>117</v>
      </c>
      <c r="D219">
        <v>3585</v>
      </c>
      <c r="E219">
        <v>3509</v>
      </c>
      <c r="F219">
        <v>-13</v>
      </c>
      <c r="G219">
        <v>154</v>
      </c>
      <c r="H219">
        <v>167</v>
      </c>
      <c r="I219" s="7">
        <v>75</v>
      </c>
      <c r="J219" s="7">
        <v>-7.0000000000000007E-2</v>
      </c>
      <c r="K219" s="7">
        <v>8.7799999999999994</v>
      </c>
      <c r="L219">
        <v>9.52</v>
      </c>
    </row>
    <row r="220" spans="1:12" x14ac:dyDescent="0.25">
      <c r="A220" t="s">
        <v>47</v>
      </c>
      <c r="B220" t="s">
        <v>162</v>
      </c>
      <c r="C220" t="s">
        <v>118</v>
      </c>
      <c r="D220">
        <v>3544</v>
      </c>
      <c r="E220">
        <v>3481.2</v>
      </c>
      <c r="F220">
        <v>5</v>
      </c>
      <c r="G220">
        <v>157</v>
      </c>
      <c r="H220">
        <v>152</v>
      </c>
      <c r="I220" s="7">
        <v>72</v>
      </c>
      <c r="J220" s="7">
        <v>0.03</v>
      </c>
      <c r="K220" s="7">
        <v>9.02</v>
      </c>
      <c r="L220">
        <v>8.73</v>
      </c>
    </row>
    <row r="221" spans="1:12" x14ac:dyDescent="0.25">
      <c r="A221" t="s">
        <v>47</v>
      </c>
      <c r="B221" t="s">
        <v>162</v>
      </c>
      <c r="C221" t="s">
        <v>228</v>
      </c>
      <c r="D221">
        <v>3311</v>
      </c>
      <c r="E221">
        <v>3514.8</v>
      </c>
      <c r="F221">
        <v>-71</v>
      </c>
      <c r="G221">
        <v>596</v>
      </c>
      <c r="H221">
        <v>667</v>
      </c>
      <c r="I221" s="7">
        <v>264</v>
      </c>
      <c r="J221" s="7">
        <v>-0.1</v>
      </c>
      <c r="K221" s="7">
        <v>8.48</v>
      </c>
      <c r="L221">
        <v>9.49</v>
      </c>
    </row>
    <row r="222" spans="1:12" x14ac:dyDescent="0.25">
      <c r="A222" t="s">
        <v>48</v>
      </c>
      <c r="B222" t="s">
        <v>163</v>
      </c>
      <c r="C222" t="s">
        <v>115</v>
      </c>
      <c r="D222">
        <v>764</v>
      </c>
      <c r="E222">
        <v>833</v>
      </c>
      <c r="F222">
        <v>-54</v>
      </c>
      <c r="G222">
        <v>17</v>
      </c>
      <c r="H222">
        <v>71</v>
      </c>
      <c r="I222" s="7">
        <v>3</v>
      </c>
      <c r="J222" s="7">
        <v>-1.3</v>
      </c>
      <c r="K222" s="7">
        <v>4.08</v>
      </c>
      <c r="L222">
        <v>17.05</v>
      </c>
    </row>
    <row r="223" spans="1:12" x14ac:dyDescent="0.25">
      <c r="A223" t="s">
        <v>48</v>
      </c>
      <c r="B223" t="s">
        <v>163</v>
      </c>
      <c r="C223" t="s">
        <v>116</v>
      </c>
      <c r="D223">
        <v>865</v>
      </c>
      <c r="E223">
        <v>943.8</v>
      </c>
      <c r="F223">
        <v>-66</v>
      </c>
      <c r="G223">
        <v>16</v>
      </c>
      <c r="H223">
        <v>82</v>
      </c>
      <c r="I223" s="7">
        <v>10</v>
      </c>
      <c r="J223" s="7">
        <v>-1.4</v>
      </c>
      <c r="K223" s="7">
        <v>3.39</v>
      </c>
      <c r="L223">
        <v>17.38</v>
      </c>
    </row>
    <row r="224" spans="1:12" x14ac:dyDescent="0.25">
      <c r="A224" t="s">
        <v>48</v>
      </c>
      <c r="B224" t="s">
        <v>163</v>
      </c>
      <c r="C224" t="s">
        <v>117</v>
      </c>
      <c r="D224">
        <v>993</v>
      </c>
      <c r="E224">
        <v>1020.8</v>
      </c>
      <c r="F224">
        <v>-96</v>
      </c>
      <c r="G224">
        <v>27</v>
      </c>
      <c r="H224">
        <v>123</v>
      </c>
      <c r="I224" s="7">
        <v>13</v>
      </c>
      <c r="J224" s="7">
        <v>-1.88</v>
      </c>
      <c r="K224" s="7">
        <v>5.29</v>
      </c>
      <c r="L224">
        <v>24.1</v>
      </c>
    </row>
    <row r="225" spans="1:12" x14ac:dyDescent="0.25">
      <c r="A225" t="s">
        <v>48</v>
      </c>
      <c r="B225" t="s">
        <v>163</v>
      </c>
      <c r="C225" t="s">
        <v>118</v>
      </c>
      <c r="D225">
        <v>1029</v>
      </c>
      <c r="E225">
        <v>1008.6</v>
      </c>
      <c r="F225">
        <v>-42</v>
      </c>
      <c r="G225">
        <v>33</v>
      </c>
      <c r="H225">
        <v>75</v>
      </c>
      <c r="I225" s="7">
        <v>17</v>
      </c>
      <c r="J225" s="7">
        <v>-0.83</v>
      </c>
      <c r="K225" s="7">
        <v>6.54</v>
      </c>
      <c r="L225">
        <v>14.87</v>
      </c>
    </row>
    <row r="226" spans="1:12" x14ac:dyDescent="0.25">
      <c r="A226" t="s">
        <v>48</v>
      </c>
      <c r="B226" t="s">
        <v>163</v>
      </c>
      <c r="C226" t="s">
        <v>228</v>
      </c>
      <c r="D226">
        <v>764</v>
      </c>
      <c r="E226">
        <v>951.6</v>
      </c>
      <c r="F226">
        <v>-258</v>
      </c>
      <c r="G226">
        <v>93</v>
      </c>
      <c r="H226">
        <v>351</v>
      </c>
      <c r="I226" s="7">
        <v>43</v>
      </c>
      <c r="J226" s="7">
        <v>-1.36</v>
      </c>
      <c r="K226" s="7">
        <v>4.8899999999999997</v>
      </c>
      <c r="L226">
        <v>18.440000000000001</v>
      </c>
    </row>
    <row r="227" spans="1:12" x14ac:dyDescent="0.25">
      <c r="A227" t="s">
        <v>49</v>
      </c>
      <c r="B227" t="s">
        <v>164</v>
      </c>
      <c r="C227" t="s">
        <v>115</v>
      </c>
      <c r="D227">
        <v>763</v>
      </c>
      <c r="E227">
        <v>848</v>
      </c>
      <c r="F227">
        <v>-55</v>
      </c>
      <c r="G227">
        <v>6</v>
      </c>
      <c r="H227">
        <v>61</v>
      </c>
      <c r="I227" s="7">
        <v>6</v>
      </c>
      <c r="J227" s="7">
        <v>-1.3</v>
      </c>
      <c r="K227" s="7">
        <v>1.42</v>
      </c>
      <c r="L227">
        <v>14.39</v>
      </c>
    </row>
    <row r="228" spans="1:12" x14ac:dyDescent="0.25">
      <c r="A228" t="s">
        <v>49</v>
      </c>
      <c r="B228" t="s">
        <v>164</v>
      </c>
      <c r="C228" t="s">
        <v>116</v>
      </c>
      <c r="D228">
        <v>906</v>
      </c>
      <c r="E228">
        <v>882.8</v>
      </c>
      <c r="F228">
        <v>-42</v>
      </c>
      <c r="G228">
        <v>22</v>
      </c>
      <c r="H228">
        <v>64</v>
      </c>
      <c r="I228" s="7">
        <v>9</v>
      </c>
      <c r="J228" s="7">
        <v>-0.95</v>
      </c>
      <c r="K228" s="7">
        <v>4.9800000000000004</v>
      </c>
      <c r="L228">
        <v>14.5</v>
      </c>
    </row>
    <row r="229" spans="1:12" x14ac:dyDescent="0.25">
      <c r="A229" t="s">
        <v>49</v>
      </c>
      <c r="B229" t="s">
        <v>164</v>
      </c>
      <c r="C229" t="s">
        <v>117</v>
      </c>
      <c r="D229">
        <v>901</v>
      </c>
      <c r="E229">
        <v>965</v>
      </c>
      <c r="F229">
        <v>-47</v>
      </c>
      <c r="G229">
        <v>25</v>
      </c>
      <c r="H229">
        <v>72</v>
      </c>
      <c r="I229" s="7">
        <v>12</v>
      </c>
      <c r="J229" s="7">
        <v>-0.97</v>
      </c>
      <c r="K229" s="7">
        <v>5.18</v>
      </c>
      <c r="L229">
        <v>14.92</v>
      </c>
    </row>
    <row r="230" spans="1:12" x14ac:dyDescent="0.25">
      <c r="A230" t="s">
        <v>49</v>
      </c>
      <c r="B230" t="s">
        <v>164</v>
      </c>
      <c r="C230" t="s">
        <v>118</v>
      </c>
      <c r="D230">
        <v>996</v>
      </c>
      <c r="E230">
        <v>1073.5999999999999</v>
      </c>
      <c r="F230">
        <v>-13</v>
      </c>
      <c r="G230">
        <v>49</v>
      </c>
      <c r="H230">
        <v>62</v>
      </c>
      <c r="I230" s="7">
        <v>18</v>
      </c>
      <c r="J230" s="7">
        <v>-0.24</v>
      </c>
      <c r="K230" s="7">
        <v>9.1300000000000008</v>
      </c>
      <c r="L230">
        <v>11.55</v>
      </c>
    </row>
    <row r="231" spans="1:12" x14ac:dyDescent="0.25">
      <c r="A231" t="s">
        <v>49</v>
      </c>
      <c r="B231" t="s">
        <v>164</v>
      </c>
      <c r="C231" t="s">
        <v>228</v>
      </c>
      <c r="D231">
        <v>763</v>
      </c>
      <c r="E231">
        <v>942.4</v>
      </c>
      <c r="F231">
        <v>-157</v>
      </c>
      <c r="G231">
        <v>102</v>
      </c>
      <c r="H231">
        <v>259</v>
      </c>
      <c r="I231" s="7">
        <v>45</v>
      </c>
      <c r="J231" s="7">
        <v>-0.83</v>
      </c>
      <c r="K231" s="7">
        <v>5.41</v>
      </c>
      <c r="L231">
        <v>13.74</v>
      </c>
    </row>
    <row r="232" spans="1:12" x14ac:dyDescent="0.25">
      <c r="A232" t="s">
        <v>50</v>
      </c>
      <c r="B232" t="s">
        <v>165</v>
      </c>
      <c r="C232" t="s">
        <v>115</v>
      </c>
      <c r="D232">
        <v>8431</v>
      </c>
      <c r="E232">
        <v>8861</v>
      </c>
      <c r="F232">
        <v>-67</v>
      </c>
      <c r="G232">
        <v>408</v>
      </c>
      <c r="H232">
        <v>475</v>
      </c>
      <c r="I232" s="7">
        <v>127</v>
      </c>
      <c r="J232" s="7">
        <v>-0.15</v>
      </c>
      <c r="K232" s="7">
        <v>9.2100000000000009</v>
      </c>
      <c r="L232">
        <v>10.72</v>
      </c>
    </row>
    <row r="233" spans="1:12" x14ac:dyDescent="0.25">
      <c r="A233" t="s">
        <v>50</v>
      </c>
      <c r="B233" t="s">
        <v>165</v>
      </c>
      <c r="C233" t="s">
        <v>116</v>
      </c>
      <c r="D233">
        <v>9067</v>
      </c>
      <c r="E233">
        <v>8972</v>
      </c>
      <c r="F233">
        <v>27</v>
      </c>
      <c r="G233">
        <v>464</v>
      </c>
      <c r="H233">
        <v>437</v>
      </c>
      <c r="I233" s="7">
        <v>149</v>
      </c>
      <c r="J233" s="7">
        <v>0.06</v>
      </c>
      <c r="K233" s="7">
        <v>10.34</v>
      </c>
      <c r="L233">
        <v>9.74</v>
      </c>
    </row>
    <row r="234" spans="1:12" x14ac:dyDescent="0.25">
      <c r="A234" t="s">
        <v>50</v>
      </c>
      <c r="B234" t="s">
        <v>165</v>
      </c>
      <c r="C234" t="s">
        <v>117</v>
      </c>
      <c r="D234">
        <v>8580</v>
      </c>
      <c r="E234">
        <v>7763.8</v>
      </c>
      <c r="F234">
        <v>155</v>
      </c>
      <c r="G234">
        <v>474</v>
      </c>
      <c r="H234">
        <v>319</v>
      </c>
      <c r="I234" s="7">
        <v>152</v>
      </c>
      <c r="J234" s="7">
        <v>0.4</v>
      </c>
      <c r="K234" s="7">
        <v>12.21</v>
      </c>
      <c r="L234">
        <v>8.2200000000000006</v>
      </c>
    </row>
    <row r="235" spans="1:12" x14ac:dyDescent="0.25">
      <c r="A235" t="s">
        <v>50</v>
      </c>
      <c r="B235" t="s">
        <v>165</v>
      </c>
      <c r="C235" t="s">
        <v>118</v>
      </c>
      <c r="D235">
        <v>7239</v>
      </c>
      <c r="E235">
        <v>7053.2</v>
      </c>
      <c r="F235">
        <v>59</v>
      </c>
      <c r="G235">
        <v>383</v>
      </c>
      <c r="H235">
        <v>324</v>
      </c>
      <c r="I235" s="7">
        <v>187</v>
      </c>
      <c r="J235" s="7">
        <v>0.17</v>
      </c>
      <c r="K235" s="7">
        <v>10.86</v>
      </c>
      <c r="L235">
        <v>9.19</v>
      </c>
    </row>
    <row r="236" spans="1:12" x14ac:dyDescent="0.25">
      <c r="A236" t="s">
        <v>50</v>
      </c>
      <c r="B236" t="s">
        <v>165</v>
      </c>
      <c r="C236" t="s">
        <v>228</v>
      </c>
      <c r="D236">
        <v>8431</v>
      </c>
      <c r="E236">
        <v>8162.5</v>
      </c>
      <c r="F236">
        <v>174</v>
      </c>
      <c r="G236">
        <v>1729</v>
      </c>
      <c r="H236">
        <v>1555</v>
      </c>
      <c r="I236" s="7">
        <v>615</v>
      </c>
      <c r="J236" s="7">
        <v>0.11</v>
      </c>
      <c r="K236" s="7">
        <v>10.59</v>
      </c>
      <c r="L236">
        <v>9.5299999999999994</v>
      </c>
    </row>
    <row r="237" spans="1:12" x14ac:dyDescent="0.25">
      <c r="A237" t="s">
        <v>51</v>
      </c>
      <c r="B237" t="s">
        <v>166</v>
      </c>
      <c r="C237" t="s">
        <v>115</v>
      </c>
      <c r="D237">
        <v>529</v>
      </c>
      <c r="E237">
        <v>506.4</v>
      </c>
      <c r="F237">
        <v>-35</v>
      </c>
      <c r="G237">
        <v>14</v>
      </c>
      <c r="H237">
        <v>49</v>
      </c>
      <c r="I237" s="7">
        <v>3</v>
      </c>
      <c r="J237" s="7">
        <v>-1.38</v>
      </c>
      <c r="K237" s="7">
        <v>5.53</v>
      </c>
      <c r="L237">
        <v>19.350000000000001</v>
      </c>
    </row>
    <row r="238" spans="1:12" x14ac:dyDescent="0.25">
      <c r="A238" t="s">
        <v>51</v>
      </c>
      <c r="B238" t="s">
        <v>166</v>
      </c>
      <c r="C238" t="s">
        <v>116</v>
      </c>
      <c r="D238">
        <v>527</v>
      </c>
      <c r="E238">
        <v>584.20000000000005</v>
      </c>
      <c r="F238">
        <v>-50</v>
      </c>
      <c r="G238">
        <v>11</v>
      </c>
      <c r="H238">
        <v>61</v>
      </c>
      <c r="I238" s="7">
        <v>6</v>
      </c>
      <c r="J238" s="7">
        <v>-1.71</v>
      </c>
      <c r="K238" s="7">
        <v>3.77</v>
      </c>
      <c r="L238">
        <v>20.88</v>
      </c>
    </row>
    <row r="239" spans="1:12" x14ac:dyDescent="0.25">
      <c r="A239" t="s">
        <v>51</v>
      </c>
      <c r="B239" t="s">
        <v>166</v>
      </c>
      <c r="C239" t="s">
        <v>117</v>
      </c>
      <c r="D239">
        <v>621</v>
      </c>
      <c r="E239">
        <v>687.4</v>
      </c>
      <c r="F239">
        <v>-50</v>
      </c>
      <c r="G239">
        <v>12</v>
      </c>
      <c r="H239">
        <v>62</v>
      </c>
      <c r="I239" s="7">
        <v>4</v>
      </c>
      <c r="J239" s="7">
        <v>-1.45</v>
      </c>
      <c r="K239" s="7">
        <v>3.49</v>
      </c>
      <c r="L239">
        <v>18.04</v>
      </c>
    </row>
    <row r="240" spans="1:12" x14ac:dyDescent="0.25">
      <c r="A240" t="s">
        <v>51</v>
      </c>
      <c r="B240" t="s">
        <v>166</v>
      </c>
      <c r="C240" t="s">
        <v>118</v>
      </c>
      <c r="D240">
        <v>722</v>
      </c>
      <c r="E240">
        <v>773.4</v>
      </c>
      <c r="F240">
        <v>-49</v>
      </c>
      <c r="G240">
        <v>12</v>
      </c>
      <c r="H240">
        <v>61</v>
      </c>
      <c r="I240" s="7">
        <v>9</v>
      </c>
      <c r="J240" s="7">
        <v>-1.27</v>
      </c>
      <c r="K240" s="7">
        <v>3.1</v>
      </c>
      <c r="L240">
        <v>15.77</v>
      </c>
    </row>
    <row r="241" spans="1:12" x14ac:dyDescent="0.25">
      <c r="A241" t="s">
        <v>51</v>
      </c>
      <c r="B241" t="s">
        <v>166</v>
      </c>
      <c r="C241" t="s">
        <v>228</v>
      </c>
      <c r="D241">
        <v>529</v>
      </c>
      <c r="E241">
        <v>637.79999999999995</v>
      </c>
      <c r="F241">
        <v>-184</v>
      </c>
      <c r="G241">
        <v>49</v>
      </c>
      <c r="H241">
        <v>233</v>
      </c>
      <c r="I241" s="7">
        <v>22</v>
      </c>
      <c r="J241" s="7">
        <v>-1.44</v>
      </c>
      <c r="K241" s="7">
        <v>3.84</v>
      </c>
      <c r="L241">
        <v>18.260000000000002</v>
      </c>
    </row>
    <row r="242" spans="1:12" x14ac:dyDescent="0.25">
      <c r="A242" t="s">
        <v>52</v>
      </c>
      <c r="B242" t="s">
        <v>167</v>
      </c>
      <c r="C242" t="s">
        <v>115</v>
      </c>
      <c r="D242">
        <v>935</v>
      </c>
      <c r="E242">
        <v>974.2</v>
      </c>
      <c r="F242">
        <v>-56</v>
      </c>
      <c r="G242">
        <v>19</v>
      </c>
      <c r="H242">
        <v>75</v>
      </c>
      <c r="I242" s="7">
        <v>11</v>
      </c>
      <c r="J242" s="7">
        <v>-1.1499999999999999</v>
      </c>
      <c r="K242" s="7">
        <v>3.9</v>
      </c>
      <c r="L242">
        <v>15.4</v>
      </c>
    </row>
    <row r="243" spans="1:12" x14ac:dyDescent="0.25">
      <c r="A243" t="s">
        <v>52</v>
      </c>
      <c r="B243" t="s">
        <v>167</v>
      </c>
      <c r="C243" t="s">
        <v>116</v>
      </c>
      <c r="D243">
        <v>1006</v>
      </c>
      <c r="E243">
        <v>1007.4</v>
      </c>
      <c r="F243">
        <v>-18</v>
      </c>
      <c r="G243">
        <v>46</v>
      </c>
      <c r="H243">
        <v>64</v>
      </c>
      <c r="I243" s="7">
        <v>8</v>
      </c>
      <c r="J243" s="7">
        <v>-0.36</v>
      </c>
      <c r="K243" s="7">
        <v>9.1300000000000008</v>
      </c>
      <c r="L243">
        <v>12.71</v>
      </c>
    </row>
    <row r="244" spans="1:12" x14ac:dyDescent="0.25">
      <c r="A244" t="s">
        <v>52</v>
      </c>
      <c r="B244" t="s">
        <v>167</v>
      </c>
      <c r="C244" t="s">
        <v>117</v>
      </c>
      <c r="D244">
        <v>1015</v>
      </c>
      <c r="E244">
        <v>1034</v>
      </c>
      <c r="F244">
        <v>-34</v>
      </c>
      <c r="G244">
        <v>36</v>
      </c>
      <c r="H244">
        <v>70</v>
      </c>
      <c r="I244" s="7">
        <v>19</v>
      </c>
      <c r="J244" s="7">
        <v>-0.66</v>
      </c>
      <c r="K244" s="7">
        <v>6.96</v>
      </c>
      <c r="L244">
        <v>13.54</v>
      </c>
    </row>
    <row r="245" spans="1:12" x14ac:dyDescent="0.25">
      <c r="A245" t="s">
        <v>52</v>
      </c>
      <c r="B245" t="s">
        <v>167</v>
      </c>
      <c r="C245" t="s">
        <v>118</v>
      </c>
      <c r="D245">
        <v>1030</v>
      </c>
      <c r="E245">
        <v>1101.5999999999999</v>
      </c>
      <c r="F245">
        <v>-38</v>
      </c>
      <c r="G245">
        <v>30</v>
      </c>
      <c r="H245">
        <v>68</v>
      </c>
      <c r="I245" s="7">
        <v>14</v>
      </c>
      <c r="J245" s="7">
        <v>-0.69</v>
      </c>
      <c r="K245" s="7">
        <v>5.45</v>
      </c>
      <c r="L245">
        <v>12.35</v>
      </c>
    </row>
    <row r="246" spans="1:12" x14ac:dyDescent="0.25">
      <c r="A246" t="s">
        <v>52</v>
      </c>
      <c r="B246" t="s">
        <v>167</v>
      </c>
      <c r="C246" t="s">
        <v>228</v>
      </c>
      <c r="D246">
        <v>935</v>
      </c>
      <c r="E246">
        <v>1029.3</v>
      </c>
      <c r="F246">
        <v>-146</v>
      </c>
      <c r="G246">
        <v>131</v>
      </c>
      <c r="H246">
        <v>277</v>
      </c>
      <c r="I246" s="7">
        <v>52</v>
      </c>
      <c r="J246" s="7">
        <v>-0.71</v>
      </c>
      <c r="K246" s="7">
        <v>6.36</v>
      </c>
      <c r="L246">
        <v>13.46</v>
      </c>
    </row>
    <row r="247" spans="1:12" x14ac:dyDescent="0.25">
      <c r="A247" t="s">
        <v>53</v>
      </c>
      <c r="B247" t="s">
        <v>168</v>
      </c>
      <c r="C247" t="s">
        <v>115</v>
      </c>
      <c r="D247">
        <v>580</v>
      </c>
      <c r="E247">
        <v>633.20000000000005</v>
      </c>
      <c r="F247">
        <v>-24</v>
      </c>
      <c r="G247">
        <v>13</v>
      </c>
      <c r="H247">
        <v>37</v>
      </c>
      <c r="I247" s="7">
        <v>7</v>
      </c>
      <c r="J247" s="7">
        <v>-0.76</v>
      </c>
      <c r="K247" s="7">
        <v>4.1100000000000003</v>
      </c>
      <c r="L247">
        <v>11.69</v>
      </c>
    </row>
    <row r="248" spans="1:12" x14ac:dyDescent="0.25">
      <c r="A248" t="s">
        <v>53</v>
      </c>
      <c r="B248" t="s">
        <v>168</v>
      </c>
      <c r="C248" t="s">
        <v>116</v>
      </c>
      <c r="D248">
        <v>651</v>
      </c>
      <c r="E248">
        <v>663</v>
      </c>
      <c r="F248">
        <v>-38</v>
      </c>
      <c r="G248">
        <v>15</v>
      </c>
      <c r="H248">
        <v>53</v>
      </c>
      <c r="I248" s="7">
        <v>8</v>
      </c>
      <c r="J248" s="7">
        <v>-1.1499999999999999</v>
      </c>
      <c r="K248" s="7">
        <v>4.5199999999999996</v>
      </c>
      <c r="L248">
        <v>15.99</v>
      </c>
    </row>
    <row r="249" spans="1:12" x14ac:dyDescent="0.25">
      <c r="A249" t="s">
        <v>53</v>
      </c>
      <c r="B249" t="s">
        <v>168</v>
      </c>
      <c r="C249" t="s">
        <v>117</v>
      </c>
      <c r="D249">
        <v>674</v>
      </c>
      <c r="E249">
        <v>677.2</v>
      </c>
      <c r="F249">
        <v>-30</v>
      </c>
      <c r="G249">
        <v>17</v>
      </c>
      <c r="H249">
        <v>47</v>
      </c>
      <c r="I249" s="7">
        <v>8</v>
      </c>
      <c r="J249" s="7">
        <v>-0.89</v>
      </c>
      <c r="K249" s="7">
        <v>5.0199999999999996</v>
      </c>
      <c r="L249">
        <v>13.88</v>
      </c>
    </row>
    <row r="250" spans="1:12" x14ac:dyDescent="0.25">
      <c r="A250" t="s">
        <v>53</v>
      </c>
      <c r="B250" t="s">
        <v>168</v>
      </c>
      <c r="C250" t="s">
        <v>118</v>
      </c>
      <c r="D250">
        <v>678</v>
      </c>
      <c r="E250">
        <v>699.6</v>
      </c>
      <c r="F250">
        <v>-25</v>
      </c>
      <c r="G250">
        <v>21</v>
      </c>
      <c r="H250">
        <v>46</v>
      </c>
      <c r="I250" s="7">
        <v>4</v>
      </c>
      <c r="J250" s="7">
        <v>-0.71</v>
      </c>
      <c r="K250" s="7">
        <v>6</v>
      </c>
      <c r="L250">
        <v>13.15</v>
      </c>
    </row>
    <row r="251" spans="1:12" x14ac:dyDescent="0.25">
      <c r="A251" t="s">
        <v>53</v>
      </c>
      <c r="B251" t="s">
        <v>168</v>
      </c>
      <c r="C251" t="s">
        <v>228</v>
      </c>
      <c r="D251">
        <v>580</v>
      </c>
      <c r="E251">
        <v>668.2</v>
      </c>
      <c r="F251">
        <v>-117</v>
      </c>
      <c r="G251">
        <v>66</v>
      </c>
      <c r="H251">
        <v>183</v>
      </c>
      <c r="I251" s="7">
        <v>27</v>
      </c>
      <c r="J251" s="7">
        <v>-0.88</v>
      </c>
      <c r="K251" s="7">
        <v>4.9400000000000004</v>
      </c>
      <c r="L251">
        <v>13.69</v>
      </c>
    </row>
    <row r="252" spans="1:12" x14ac:dyDescent="0.25">
      <c r="A252" t="s">
        <v>54</v>
      </c>
      <c r="B252" t="s">
        <v>169</v>
      </c>
      <c r="C252" t="s">
        <v>115</v>
      </c>
      <c r="D252">
        <v>382</v>
      </c>
      <c r="E252">
        <v>402.8</v>
      </c>
      <c r="F252">
        <v>-12</v>
      </c>
      <c r="G252">
        <v>7</v>
      </c>
      <c r="H252">
        <v>19</v>
      </c>
      <c r="I252" s="7">
        <v>6</v>
      </c>
      <c r="J252" s="7">
        <v>-0.6</v>
      </c>
      <c r="K252" s="7">
        <v>3.48</v>
      </c>
      <c r="L252">
        <v>9.43</v>
      </c>
    </row>
    <row r="253" spans="1:12" x14ac:dyDescent="0.25">
      <c r="A253" t="s">
        <v>54</v>
      </c>
      <c r="B253" t="s">
        <v>169</v>
      </c>
      <c r="C253" t="s">
        <v>116</v>
      </c>
      <c r="D253">
        <v>410</v>
      </c>
      <c r="E253">
        <v>417.2</v>
      </c>
      <c r="F253">
        <v>-19</v>
      </c>
      <c r="G253">
        <v>6</v>
      </c>
      <c r="H253">
        <v>25</v>
      </c>
      <c r="I253" s="7">
        <v>2</v>
      </c>
      <c r="J253" s="7">
        <v>-0.91</v>
      </c>
      <c r="K253" s="7">
        <v>2.88</v>
      </c>
      <c r="L253">
        <v>11.98</v>
      </c>
    </row>
    <row r="254" spans="1:12" x14ac:dyDescent="0.25">
      <c r="A254" t="s">
        <v>54</v>
      </c>
      <c r="B254" t="s">
        <v>169</v>
      </c>
      <c r="C254" t="s">
        <v>117</v>
      </c>
      <c r="D254">
        <v>429</v>
      </c>
      <c r="E254">
        <v>440.2</v>
      </c>
      <c r="F254">
        <v>-13</v>
      </c>
      <c r="G254">
        <v>9</v>
      </c>
      <c r="H254">
        <v>22</v>
      </c>
      <c r="I254" s="7">
        <v>2</v>
      </c>
      <c r="J254" s="7">
        <v>-0.59</v>
      </c>
      <c r="K254" s="7">
        <v>4.09</v>
      </c>
      <c r="L254">
        <v>10</v>
      </c>
    </row>
    <row r="255" spans="1:12" x14ac:dyDescent="0.25">
      <c r="A255" t="s">
        <v>54</v>
      </c>
      <c r="B255" t="s">
        <v>169</v>
      </c>
      <c r="C255" t="s">
        <v>118</v>
      </c>
      <c r="D255">
        <v>446</v>
      </c>
      <c r="E255">
        <v>446.2</v>
      </c>
      <c r="F255">
        <v>-12</v>
      </c>
      <c r="G255">
        <v>12</v>
      </c>
      <c r="H255">
        <v>24</v>
      </c>
      <c r="I255" s="7">
        <v>4</v>
      </c>
      <c r="J255" s="7">
        <v>-0.54</v>
      </c>
      <c r="K255" s="7">
        <v>5.38</v>
      </c>
      <c r="L255">
        <v>10.76</v>
      </c>
    </row>
    <row r="256" spans="1:12" x14ac:dyDescent="0.25">
      <c r="A256" t="s">
        <v>54</v>
      </c>
      <c r="B256" t="s">
        <v>169</v>
      </c>
      <c r="C256" t="s">
        <v>228</v>
      </c>
      <c r="D256">
        <v>382</v>
      </c>
      <c r="E256">
        <v>426.6</v>
      </c>
      <c r="F256">
        <v>-56</v>
      </c>
      <c r="G256">
        <v>34</v>
      </c>
      <c r="H256">
        <v>90</v>
      </c>
      <c r="I256" s="7">
        <v>14</v>
      </c>
      <c r="J256" s="7">
        <v>-0.66</v>
      </c>
      <c r="K256" s="7">
        <v>3.98</v>
      </c>
      <c r="L256">
        <v>10.55</v>
      </c>
    </row>
    <row r="257" spans="1:12" x14ac:dyDescent="0.25">
      <c r="A257" t="s">
        <v>55</v>
      </c>
      <c r="B257" t="s">
        <v>170</v>
      </c>
      <c r="C257" t="s">
        <v>115</v>
      </c>
      <c r="D257">
        <v>8108</v>
      </c>
      <c r="E257">
        <v>8431.2000000000007</v>
      </c>
      <c r="F257">
        <v>-111</v>
      </c>
      <c r="G257">
        <v>423</v>
      </c>
      <c r="H257">
        <v>534</v>
      </c>
      <c r="I257" s="7">
        <v>135</v>
      </c>
      <c r="J257" s="7">
        <v>-0.26</v>
      </c>
      <c r="K257" s="7">
        <v>10.029999999999999</v>
      </c>
      <c r="L257">
        <v>12.67</v>
      </c>
    </row>
    <row r="258" spans="1:12" x14ac:dyDescent="0.25">
      <c r="A258" t="s">
        <v>55</v>
      </c>
      <c r="B258" t="s">
        <v>170</v>
      </c>
      <c r="C258" t="s">
        <v>116</v>
      </c>
      <c r="D258">
        <v>8734</v>
      </c>
      <c r="E258">
        <v>8609.4</v>
      </c>
      <c r="F258">
        <v>-51</v>
      </c>
      <c r="G258">
        <v>454</v>
      </c>
      <c r="H258">
        <v>505</v>
      </c>
      <c r="I258" s="7">
        <v>193</v>
      </c>
      <c r="J258" s="7">
        <v>-0.12</v>
      </c>
      <c r="K258" s="7">
        <v>10.55</v>
      </c>
      <c r="L258">
        <v>11.73</v>
      </c>
    </row>
    <row r="259" spans="1:12" x14ac:dyDescent="0.25">
      <c r="A259" t="s">
        <v>55</v>
      </c>
      <c r="B259" t="s">
        <v>170</v>
      </c>
      <c r="C259" t="s">
        <v>117</v>
      </c>
      <c r="D259">
        <v>8124</v>
      </c>
      <c r="E259">
        <v>8028.8</v>
      </c>
      <c r="F259">
        <v>-159</v>
      </c>
      <c r="G259">
        <v>367</v>
      </c>
      <c r="H259">
        <v>526</v>
      </c>
      <c r="I259" s="7">
        <v>167</v>
      </c>
      <c r="J259" s="7">
        <v>-0.4</v>
      </c>
      <c r="K259" s="7">
        <v>9.14</v>
      </c>
      <c r="L259">
        <v>13.1</v>
      </c>
    </row>
    <row r="260" spans="1:12" x14ac:dyDescent="0.25">
      <c r="A260" t="s">
        <v>55</v>
      </c>
      <c r="B260" t="s">
        <v>170</v>
      </c>
      <c r="C260" t="s">
        <v>118</v>
      </c>
      <c r="D260">
        <v>8015</v>
      </c>
      <c r="E260">
        <v>8047.6</v>
      </c>
      <c r="F260">
        <v>-146</v>
      </c>
      <c r="G260">
        <v>358</v>
      </c>
      <c r="H260">
        <v>504</v>
      </c>
      <c r="I260" s="7">
        <v>147</v>
      </c>
      <c r="J260" s="7">
        <v>-0.36</v>
      </c>
      <c r="K260" s="7">
        <v>8.9</v>
      </c>
      <c r="L260">
        <v>12.53</v>
      </c>
    </row>
    <row r="261" spans="1:12" x14ac:dyDescent="0.25">
      <c r="A261" t="s">
        <v>55</v>
      </c>
      <c r="B261" t="s">
        <v>170</v>
      </c>
      <c r="C261" t="s">
        <v>228</v>
      </c>
      <c r="D261">
        <v>8108</v>
      </c>
      <c r="E261">
        <v>8279.2000000000007</v>
      </c>
      <c r="F261">
        <v>-467</v>
      </c>
      <c r="G261">
        <v>1602</v>
      </c>
      <c r="H261">
        <v>2069</v>
      </c>
      <c r="I261" s="7">
        <v>642</v>
      </c>
      <c r="J261" s="7">
        <v>-0.28000000000000003</v>
      </c>
      <c r="K261" s="7">
        <v>9.67</v>
      </c>
      <c r="L261">
        <v>12.5</v>
      </c>
    </row>
    <row r="262" spans="1:12" x14ac:dyDescent="0.25">
      <c r="A262" t="s">
        <v>56</v>
      </c>
      <c r="B262" t="s">
        <v>171</v>
      </c>
      <c r="C262" t="s">
        <v>115</v>
      </c>
      <c r="D262">
        <v>18206</v>
      </c>
      <c r="E262">
        <v>18879.2</v>
      </c>
      <c r="F262">
        <v>-23</v>
      </c>
      <c r="G262">
        <v>859</v>
      </c>
      <c r="H262">
        <v>882</v>
      </c>
      <c r="I262" s="7">
        <v>318</v>
      </c>
      <c r="J262" s="7">
        <v>-0.02</v>
      </c>
      <c r="K262" s="7">
        <v>9.1</v>
      </c>
      <c r="L262">
        <v>9.34</v>
      </c>
    </row>
    <row r="263" spans="1:12" x14ac:dyDescent="0.25">
      <c r="A263" t="s">
        <v>56</v>
      </c>
      <c r="B263" t="s">
        <v>171</v>
      </c>
      <c r="C263" t="s">
        <v>116</v>
      </c>
      <c r="D263">
        <v>19237</v>
      </c>
      <c r="E263">
        <v>19097</v>
      </c>
      <c r="F263">
        <v>223</v>
      </c>
      <c r="G263">
        <v>1029</v>
      </c>
      <c r="H263">
        <v>806</v>
      </c>
      <c r="I263" s="7">
        <v>406</v>
      </c>
      <c r="J263" s="7">
        <v>0.23</v>
      </c>
      <c r="K263" s="7">
        <v>10.78</v>
      </c>
      <c r="L263">
        <v>8.44</v>
      </c>
    </row>
    <row r="264" spans="1:12" x14ac:dyDescent="0.25">
      <c r="A264" t="s">
        <v>56</v>
      </c>
      <c r="B264" t="s">
        <v>171</v>
      </c>
      <c r="C264" t="s">
        <v>117</v>
      </c>
      <c r="D264">
        <v>18791</v>
      </c>
      <c r="E264">
        <v>18305.400000000001</v>
      </c>
      <c r="F264">
        <v>8</v>
      </c>
      <c r="G264">
        <v>887</v>
      </c>
      <c r="H264">
        <v>879</v>
      </c>
      <c r="I264" s="7">
        <v>454</v>
      </c>
      <c r="J264" s="7">
        <v>0.01</v>
      </c>
      <c r="K264" s="7">
        <v>9.69</v>
      </c>
      <c r="L264">
        <v>9.6</v>
      </c>
    </row>
    <row r="265" spans="1:12" x14ac:dyDescent="0.25">
      <c r="A265" t="s">
        <v>56</v>
      </c>
      <c r="B265" t="s">
        <v>171</v>
      </c>
      <c r="C265" t="s">
        <v>118</v>
      </c>
      <c r="D265">
        <v>17780</v>
      </c>
      <c r="E265">
        <v>17457.400000000001</v>
      </c>
      <c r="F265">
        <v>14</v>
      </c>
      <c r="G265">
        <v>880</v>
      </c>
      <c r="H265">
        <v>866</v>
      </c>
      <c r="I265" s="7">
        <v>428</v>
      </c>
      <c r="J265" s="7">
        <v>0.02</v>
      </c>
      <c r="K265" s="7">
        <v>10.08</v>
      </c>
      <c r="L265">
        <v>9.92</v>
      </c>
    </row>
    <row r="266" spans="1:12" x14ac:dyDescent="0.25">
      <c r="A266" t="s">
        <v>56</v>
      </c>
      <c r="B266" t="s">
        <v>171</v>
      </c>
      <c r="C266" t="s">
        <v>228</v>
      </c>
      <c r="D266">
        <v>18206</v>
      </c>
      <c r="E266">
        <v>18434.8</v>
      </c>
      <c r="F266">
        <v>222</v>
      </c>
      <c r="G266">
        <v>3655</v>
      </c>
      <c r="H266">
        <v>3433</v>
      </c>
      <c r="I266" s="7">
        <v>1606</v>
      </c>
      <c r="J266" s="7">
        <v>0.06</v>
      </c>
      <c r="K266" s="7">
        <v>9.91</v>
      </c>
      <c r="L266">
        <v>9.31</v>
      </c>
    </row>
    <row r="267" spans="1:12" x14ac:dyDescent="0.25">
      <c r="A267" t="s">
        <v>57</v>
      </c>
      <c r="B267" t="s">
        <v>172</v>
      </c>
      <c r="C267" t="s">
        <v>115</v>
      </c>
      <c r="D267">
        <v>6050</v>
      </c>
      <c r="E267">
        <v>6231</v>
      </c>
      <c r="F267">
        <v>-63</v>
      </c>
      <c r="G267">
        <v>263</v>
      </c>
      <c r="H267">
        <v>326</v>
      </c>
      <c r="I267" s="7">
        <v>112</v>
      </c>
      <c r="J267" s="7">
        <v>-0.2</v>
      </c>
      <c r="K267" s="7">
        <v>8.44</v>
      </c>
      <c r="L267">
        <v>10.46</v>
      </c>
    </row>
    <row r="268" spans="1:12" x14ac:dyDescent="0.25">
      <c r="A268" t="s">
        <v>57</v>
      </c>
      <c r="B268" t="s">
        <v>172</v>
      </c>
      <c r="C268" t="s">
        <v>116</v>
      </c>
      <c r="D268">
        <v>6335</v>
      </c>
      <c r="E268">
        <v>6413.8</v>
      </c>
      <c r="F268">
        <v>-56</v>
      </c>
      <c r="G268">
        <v>260</v>
      </c>
      <c r="H268">
        <v>316</v>
      </c>
      <c r="I268" s="7">
        <v>117</v>
      </c>
      <c r="J268" s="7">
        <v>-0.17</v>
      </c>
      <c r="K268" s="7">
        <v>8.11</v>
      </c>
      <c r="L268">
        <v>9.85</v>
      </c>
    </row>
    <row r="269" spans="1:12" x14ac:dyDescent="0.25">
      <c r="A269" t="s">
        <v>57</v>
      </c>
      <c r="B269" t="s">
        <v>172</v>
      </c>
      <c r="C269" t="s">
        <v>117</v>
      </c>
      <c r="D269">
        <v>6467</v>
      </c>
      <c r="E269">
        <v>6541.8</v>
      </c>
      <c r="F269">
        <v>-70</v>
      </c>
      <c r="G269">
        <v>257</v>
      </c>
      <c r="H269">
        <v>327</v>
      </c>
      <c r="I269" s="7">
        <v>140</v>
      </c>
      <c r="J269" s="7">
        <v>-0.21</v>
      </c>
      <c r="K269" s="7">
        <v>7.86</v>
      </c>
      <c r="L269">
        <v>10</v>
      </c>
    </row>
    <row r="270" spans="1:12" x14ac:dyDescent="0.25">
      <c r="A270" t="s">
        <v>57</v>
      </c>
      <c r="B270" t="s">
        <v>172</v>
      </c>
      <c r="C270" t="s">
        <v>118</v>
      </c>
      <c r="D270">
        <v>6601</v>
      </c>
      <c r="E270">
        <v>6610.8</v>
      </c>
      <c r="F270">
        <v>7</v>
      </c>
      <c r="G270">
        <v>311</v>
      </c>
      <c r="H270">
        <v>304</v>
      </c>
      <c r="I270" s="7">
        <v>143</v>
      </c>
      <c r="J270" s="7">
        <v>0.02</v>
      </c>
      <c r="K270" s="7">
        <v>9.41</v>
      </c>
      <c r="L270">
        <v>9.1999999999999993</v>
      </c>
    </row>
    <row r="271" spans="1:12" x14ac:dyDescent="0.25">
      <c r="A271" t="s">
        <v>57</v>
      </c>
      <c r="B271" t="s">
        <v>172</v>
      </c>
      <c r="C271" t="s">
        <v>228</v>
      </c>
      <c r="D271">
        <v>6050</v>
      </c>
      <c r="E271">
        <v>6449.4</v>
      </c>
      <c r="F271">
        <v>-182</v>
      </c>
      <c r="G271">
        <v>1091</v>
      </c>
      <c r="H271">
        <v>1273</v>
      </c>
      <c r="I271" s="7">
        <v>512</v>
      </c>
      <c r="J271" s="7">
        <v>-0.14000000000000001</v>
      </c>
      <c r="K271" s="7">
        <v>8.4600000000000009</v>
      </c>
      <c r="L271">
        <v>9.8699999999999992</v>
      </c>
    </row>
    <row r="272" spans="1:12" x14ac:dyDescent="0.25">
      <c r="A272" t="s">
        <v>58</v>
      </c>
      <c r="B272" t="s">
        <v>173</v>
      </c>
      <c r="C272" t="s">
        <v>115</v>
      </c>
      <c r="D272">
        <v>711</v>
      </c>
      <c r="E272">
        <v>759</v>
      </c>
      <c r="F272">
        <v>-65</v>
      </c>
      <c r="G272">
        <v>12</v>
      </c>
      <c r="H272">
        <v>77</v>
      </c>
      <c r="I272" s="7">
        <v>4</v>
      </c>
      <c r="J272" s="7">
        <v>-1.71</v>
      </c>
      <c r="K272" s="7">
        <v>3.16</v>
      </c>
      <c r="L272">
        <v>20.29</v>
      </c>
    </row>
    <row r="273" spans="1:12" x14ac:dyDescent="0.25">
      <c r="A273" t="s">
        <v>58</v>
      </c>
      <c r="B273" t="s">
        <v>173</v>
      </c>
      <c r="C273" t="s">
        <v>116</v>
      </c>
      <c r="D273">
        <v>812</v>
      </c>
      <c r="E273">
        <v>808.4</v>
      </c>
      <c r="F273">
        <v>-51</v>
      </c>
      <c r="G273">
        <v>12</v>
      </c>
      <c r="H273">
        <v>63</v>
      </c>
      <c r="I273" s="7">
        <v>3</v>
      </c>
      <c r="J273" s="7">
        <v>-1.26</v>
      </c>
      <c r="K273" s="7">
        <v>2.97</v>
      </c>
      <c r="L273">
        <v>15.59</v>
      </c>
    </row>
    <row r="274" spans="1:12" x14ac:dyDescent="0.25">
      <c r="A274" t="s">
        <v>58</v>
      </c>
      <c r="B274" t="s">
        <v>173</v>
      </c>
      <c r="C274" t="s">
        <v>117</v>
      </c>
      <c r="D274">
        <v>821</v>
      </c>
      <c r="E274">
        <v>849.8</v>
      </c>
      <c r="F274">
        <v>-58</v>
      </c>
      <c r="G274">
        <v>20</v>
      </c>
      <c r="H274">
        <v>78</v>
      </c>
      <c r="I274" s="7">
        <v>8</v>
      </c>
      <c r="J274" s="7">
        <v>-1.37</v>
      </c>
      <c r="K274" s="7">
        <v>4.71</v>
      </c>
      <c r="L274">
        <v>18.36</v>
      </c>
    </row>
    <row r="275" spans="1:12" x14ac:dyDescent="0.25">
      <c r="A275" t="s">
        <v>58</v>
      </c>
      <c r="B275" t="s">
        <v>173</v>
      </c>
      <c r="C275" t="s">
        <v>118</v>
      </c>
      <c r="D275">
        <v>894</v>
      </c>
      <c r="E275">
        <v>940.4</v>
      </c>
      <c r="F275">
        <v>-63</v>
      </c>
      <c r="G275">
        <v>25</v>
      </c>
      <c r="H275">
        <v>88</v>
      </c>
      <c r="I275" s="7">
        <v>7</v>
      </c>
      <c r="J275" s="7">
        <v>-1.34</v>
      </c>
      <c r="K275" s="7">
        <v>5.32</v>
      </c>
      <c r="L275">
        <v>18.72</v>
      </c>
    </row>
    <row r="276" spans="1:12" x14ac:dyDescent="0.25">
      <c r="A276" t="s">
        <v>58</v>
      </c>
      <c r="B276" t="s">
        <v>173</v>
      </c>
      <c r="C276" t="s">
        <v>228</v>
      </c>
      <c r="D276">
        <v>711</v>
      </c>
      <c r="E276">
        <v>839.4</v>
      </c>
      <c r="F276">
        <v>-237</v>
      </c>
      <c r="G276">
        <v>69</v>
      </c>
      <c r="H276">
        <v>306</v>
      </c>
      <c r="I276" s="7">
        <v>22</v>
      </c>
      <c r="J276" s="7">
        <v>-1.41</v>
      </c>
      <c r="K276" s="7">
        <v>4.1100000000000003</v>
      </c>
      <c r="L276">
        <v>18.23</v>
      </c>
    </row>
    <row r="277" spans="1:12" x14ac:dyDescent="0.25">
      <c r="A277" t="s">
        <v>59</v>
      </c>
      <c r="B277" t="s">
        <v>174</v>
      </c>
      <c r="C277" t="s">
        <v>115</v>
      </c>
      <c r="D277">
        <v>15225</v>
      </c>
      <c r="E277">
        <v>14943</v>
      </c>
      <c r="F277">
        <v>479</v>
      </c>
      <c r="G277">
        <v>899</v>
      </c>
      <c r="H277">
        <v>420</v>
      </c>
      <c r="I277" s="7">
        <v>350</v>
      </c>
      <c r="J277" s="7">
        <v>0.64</v>
      </c>
      <c r="K277" s="7">
        <v>12.03</v>
      </c>
      <c r="L277">
        <v>5.62</v>
      </c>
    </row>
    <row r="278" spans="1:12" x14ac:dyDescent="0.25">
      <c r="A278" t="s">
        <v>59</v>
      </c>
      <c r="B278" t="s">
        <v>174</v>
      </c>
      <c r="C278" t="s">
        <v>116</v>
      </c>
      <c r="D278">
        <v>14727</v>
      </c>
      <c r="E278">
        <v>13861.8</v>
      </c>
      <c r="F278">
        <v>655</v>
      </c>
      <c r="G278">
        <v>1076</v>
      </c>
      <c r="H278">
        <v>421</v>
      </c>
      <c r="I278" s="7">
        <v>499</v>
      </c>
      <c r="J278" s="7">
        <v>0.95</v>
      </c>
      <c r="K278" s="7">
        <v>15.52</v>
      </c>
      <c r="L278">
        <v>6.07</v>
      </c>
    </row>
    <row r="279" spans="1:12" x14ac:dyDescent="0.25">
      <c r="A279" t="s">
        <v>59</v>
      </c>
      <c r="B279" t="s">
        <v>174</v>
      </c>
      <c r="C279" t="s">
        <v>117</v>
      </c>
      <c r="D279">
        <v>12912</v>
      </c>
      <c r="E279">
        <v>11401.6</v>
      </c>
      <c r="F279">
        <v>392</v>
      </c>
      <c r="G279">
        <v>780</v>
      </c>
      <c r="H279">
        <v>388</v>
      </c>
      <c r="I279" s="7">
        <v>490</v>
      </c>
      <c r="J279" s="7">
        <v>0.69</v>
      </c>
      <c r="K279" s="7">
        <v>13.68</v>
      </c>
      <c r="L279">
        <v>6.81</v>
      </c>
    </row>
    <row r="280" spans="1:12" x14ac:dyDescent="0.25">
      <c r="A280" t="s">
        <v>59</v>
      </c>
      <c r="B280" t="s">
        <v>174</v>
      </c>
      <c r="C280" t="s">
        <v>118</v>
      </c>
      <c r="D280">
        <v>10595</v>
      </c>
      <c r="E280">
        <v>9614.2000000000007</v>
      </c>
      <c r="F280">
        <v>382</v>
      </c>
      <c r="G280">
        <v>677</v>
      </c>
      <c r="H280">
        <v>295</v>
      </c>
      <c r="I280" s="7">
        <v>389</v>
      </c>
      <c r="J280" s="7">
        <v>0.79</v>
      </c>
      <c r="K280" s="7">
        <v>14.08</v>
      </c>
      <c r="L280">
        <v>6.14</v>
      </c>
    </row>
    <row r="281" spans="1:12" x14ac:dyDescent="0.25">
      <c r="A281" t="s">
        <v>59</v>
      </c>
      <c r="B281" t="s">
        <v>174</v>
      </c>
      <c r="C281" t="s">
        <v>228</v>
      </c>
      <c r="D281">
        <v>15225</v>
      </c>
      <c r="E281">
        <v>12455.2</v>
      </c>
      <c r="F281">
        <v>1908</v>
      </c>
      <c r="G281">
        <v>3432</v>
      </c>
      <c r="H281">
        <v>1524</v>
      </c>
      <c r="I281" s="7">
        <v>1728</v>
      </c>
      <c r="J281" s="7">
        <v>0.77</v>
      </c>
      <c r="K281" s="7">
        <v>13.78</v>
      </c>
      <c r="L281">
        <v>6.12</v>
      </c>
    </row>
    <row r="282" spans="1:12" x14ac:dyDescent="0.25">
      <c r="A282" t="s">
        <v>60</v>
      </c>
      <c r="B282" t="s">
        <v>175</v>
      </c>
      <c r="C282" t="s">
        <v>115</v>
      </c>
      <c r="D282">
        <v>1364</v>
      </c>
      <c r="E282">
        <v>1472.8</v>
      </c>
      <c r="F282">
        <v>-57</v>
      </c>
      <c r="G282">
        <v>37</v>
      </c>
      <c r="H282">
        <v>94</v>
      </c>
      <c r="I282" s="7">
        <v>16</v>
      </c>
      <c r="J282" s="7">
        <v>-0.77</v>
      </c>
      <c r="K282" s="7">
        <v>5.0199999999999996</v>
      </c>
      <c r="L282">
        <v>12.76</v>
      </c>
    </row>
    <row r="283" spans="1:12" x14ac:dyDescent="0.25">
      <c r="A283" t="s">
        <v>60</v>
      </c>
      <c r="B283" t="s">
        <v>175</v>
      </c>
      <c r="C283" t="s">
        <v>116</v>
      </c>
      <c r="D283">
        <v>1540</v>
      </c>
      <c r="E283">
        <v>1595.2</v>
      </c>
      <c r="F283">
        <v>-61</v>
      </c>
      <c r="G283">
        <v>50</v>
      </c>
      <c r="H283">
        <v>111</v>
      </c>
      <c r="I283" s="7">
        <v>22</v>
      </c>
      <c r="J283" s="7">
        <v>-0.76</v>
      </c>
      <c r="K283" s="7">
        <v>6.27</v>
      </c>
      <c r="L283">
        <v>13.92</v>
      </c>
    </row>
    <row r="284" spans="1:12" x14ac:dyDescent="0.25">
      <c r="A284" t="s">
        <v>60</v>
      </c>
      <c r="B284" t="s">
        <v>175</v>
      </c>
      <c r="C284" t="s">
        <v>117</v>
      </c>
      <c r="D284">
        <v>1638</v>
      </c>
      <c r="E284">
        <v>1681.6</v>
      </c>
      <c r="F284">
        <v>-74</v>
      </c>
      <c r="G284">
        <v>56</v>
      </c>
      <c r="H284">
        <v>130</v>
      </c>
      <c r="I284" s="7">
        <v>20</v>
      </c>
      <c r="J284" s="7">
        <v>-0.88</v>
      </c>
      <c r="K284" s="7">
        <v>6.66</v>
      </c>
      <c r="L284">
        <v>15.46</v>
      </c>
    </row>
    <row r="285" spans="1:12" x14ac:dyDescent="0.25">
      <c r="A285" t="s">
        <v>60</v>
      </c>
      <c r="B285" t="s">
        <v>175</v>
      </c>
      <c r="C285" t="s">
        <v>118</v>
      </c>
      <c r="D285">
        <v>1673</v>
      </c>
      <c r="E285">
        <v>1705.2</v>
      </c>
      <c r="F285">
        <v>-54</v>
      </c>
      <c r="G285">
        <v>74</v>
      </c>
      <c r="H285">
        <v>128</v>
      </c>
      <c r="I285" s="7">
        <v>33</v>
      </c>
      <c r="J285" s="7">
        <v>-0.63</v>
      </c>
      <c r="K285" s="7">
        <v>8.68</v>
      </c>
      <c r="L285">
        <v>15.01</v>
      </c>
    </row>
    <row r="286" spans="1:12" x14ac:dyDescent="0.25">
      <c r="A286" t="s">
        <v>60</v>
      </c>
      <c r="B286" t="s">
        <v>175</v>
      </c>
      <c r="C286" t="s">
        <v>228</v>
      </c>
      <c r="D286">
        <v>1364</v>
      </c>
      <c r="E286">
        <v>1613.7</v>
      </c>
      <c r="F286">
        <v>-246</v>
      </c>
      <c r="G286">
        <v>217</v>
      </c>
      <c r="H286">
        <v>463</v>
      </c>
      <c r="I286" s="7">
        <v>91</v>
      </c>
      <c r="J286" s="7">
        <v>-0.76</v>
      </c>
      <c r="K286" s="7">
        <v>6.72</v>
      </c>
      <c r="L286">
        <v>14.35</v>
      </c>
    </row>
    <row r="287" spans="1:12" x14ac:dyDescent="0.25">
      <c r="A287" t="s">
        <v>61</v>
      </c>
      <c r="B287" t="s">
        <v>176</v>
      </c>
      <c r="C287" t="s">
        <v>115</v>
      </c>
      <c r="D287">
        <v>5309</v>
      </c>
      <c r="E287">
        <v>5478.8</v>
      </c>
      <c r="F287">
        <v>-58</v>
      </c>
      <c r="G287">
        <v>243</v>
      </c>
      <c r="H287">
        <v>301</v>
      </c>
      <c r="I287" s="7">
        <v>74</v>
      </c>
      <c r="J287" s="7">
        <v>-0.21</v>
      </c>
      <c r="K287" s="7">
        <v>8.8699999999999992</v>
      </c>
      <c r="L287">
        <v>10.99</v>
      </c>
    </row>
    <row r="288" spans="1:12" x14ac:dyDescent="0.25">
      <c r="A288" t="s">
        <v>61</v>
      </c>
      <c r="B288" t="s">
        <v>176</v>
      </c>
      <c r="C288" t="s">
        <v>116</v>
      </c>
      <c r="D288">
        <v>5665</v>
      </c>
      <c r="E288">
        <v>5573</v>
      </c>
      <c r="F288">
        <v>41</v>
      </c>
      <c r="G288">
        <v>298</v>
      </c>
      <c r="H288">
        <v>257</v>
      </c>
      <c r="I288" s="7">
        <v>109</v>
      </c>
      <c r="J288" s="7">
        <v>0.15</v>
      </c>
      <c r="K288" s="7">
        <v>10.69</v>
      </c>
      <c r="L288">
        <v>9.2200000000000006</v>
      </c>
    </row>
    <row r="289" spans="1:12" x14ac:dyDescent="0.25">
      <c r="A289" t="s">
        <v>61</v>
      </c>
      <c r="B289" t="s">
        <v>176</v>
      </c>
      <c r="C289" t="s">
        <v>117</v>
      </c>
      <c r="D289">
        <v>5276</v>
      </c>
      <c r="E289">
        <v>5273.2</v>
      </c>
      <c r="F289">
        <v>-76</v>
      </c>
      <c r="G289">
        <v>257</v>
      </c>
      <c r="H289">
        <v>333</v>
      </c>
      <c r="I289" s="7">
        <v>118</v>
      </c>
      <c r="J289" s="7">
        <v>-0.28999999999999998</v>
      </c>
      <c r="K289" s="7">
        <v>9.75</v>
      </c>
      <c r="L289">
        <v>12.63</v>
      </c>
    </row>
    <row r="290" spans="1:12" x14ac:dyDescent="0.25">
      <c r="A290" t="s">
        <v>61</v>
      </c>
      <c r="B290" t="s">
        <v>176</v>
      </c>
      <c r="C290" t="s">
        <v>118</v>
      </c>
      <c r="D290">
        <v>5283</v>
      </c>
      <c r="E290">
        <v>5212.2</v>
      </c>
      <c r="F290">
        <v>-40</v>
      </c>
      <c r="G290">
        <v>270</v>
      </c>
      <c r="H290">
        <v>310</v>
      </c>
      <c r="I290" s="7">
        <v>105</v>
      </c>
      <c r="J290" s="7">
        <v>-0.15</v>
      </c>
      <c r="K290" s="7">
        <v>10.36</v>
      </c>
      <c r="L290">
        <v>11.9</v>
      </c>
    </row>
    <row r="291" spans="1:12" x14ac:dyDescent="0.25">
      <c r="A291" t="s">
        <v>61</v>
      </c>
      <c r="B291" t="s">
        <v>176</v>
      </c>
      <c r="C291" t="s">
        <v>228</v>
      </c>
      <c r="D291">
        <v>5309</v>
      </c>
      <c r="E291">
        <v>5384.3</v>
      </c>
      <c r="F291">
        <v>-133</v>
      </c>
      <c r="G291">
        <v>1068</v>
      </c>
      <c r="H291">
        <v>1201</v>
      </c>
      <c r="I291" s="7">
        <v>406</v>
      </c>
      <c r="J291" s="7">
        <v>-0.12</v>
      </c>
      <c r="K291" s="7">
        <v>9.92</v>
      </c>
      <c r="L291">
        <v>11.15</v>
      </c>
    </row>
    <row r="292" spans="1:12" x14ac:dyDescent="0.25">
      <c r="A292" t="s">
        <v>62</v>
      </c>
      <c r="B292" t="s">
        <v>177</v>
      </c>
      <c r="C292" t="s">
        <v>115</v>
      </c>
      <c r="D292">
        <v>231</v>
      </c>
      <c r="E292">
        <v>243.8</v>
      </c>
      <c r="F292">
        <v>-9</v>
      </c>
      <c r="G292">
        <v>6</v>
      </c>
      <c r="H292">
        <v>15</v>
      </c>
      <c r="I292" s="7">
        <v>2</v>
      </c>
      <c r="J292" s="7">
        <v>-0.74</v>
      </c>
      <c r="K292" s="7">
        <v>4.92</v>
      </c>
      <c r="L292">
        <v>12.31</v>
      </c>
    </row>
    <row r="293" spans="1:12" x14ac:dyDescent="0.25">
      <c r="A293" t="s">
        <v>62</v>
      </c>
      <c r="B293" t="s">
        <v>177</v>
      </c>
      <c r="C293" t="s">
        <v>116</v>
      </c>
      <c r="D293">
        <v>260</v>
      </c>
      <c r="E293">
        <v>266.60000000000002</v>
      </c>
      <c r="F293">
        <v>-13</v>
      </c>
      <c r="G293">
        <v>5</v>
      </c>
      <c r="H293">
        <v>18</v>
      </c>
      <c r="I293" s="7">
        <v>1</v>
      </c>
      <c r="J293" s="7">
        <v>-0.98</v>
      </c>
      <c r="K293" s="7">
        <v>3.75</v>
      </c>
      <c r="L293">
        <v>13.5</v>
      </c>
    </row>
    <row r="294" spans="1:12" x14ac:dyDescent="0.25">
      <c r="A294" t="s">
        <v>62</v>
      </c>
      <c r="B294" t="s">
        <v>177</v>
      </c>
      <c r="C294" t="s">
        <v>117</v>
      </c>
      <c r="D294">
        <v>262</v>
      </c>
      <c r="E294">
        <v>279.60000000000002</v>
      </c>
      <c r="F294">
        <v>-23</v>
      </c>
      <c r="G294">
        <v>7</v>
      </c>
      <c r="H294">
        <v>30</v>
      </c>
      <c r="I294" s="7">
        <v>1</v>
      </c>
      <c r="J294" s="7">
        <v>-1.65</v>
      </c>
      <c r="K294" s="7">
        <v>5.01</v>
      </c>
      <c r="L294">
        <v>21.46</v>
      </c>
    </row>
    <row r="295" spans="1:12" x14ac:dyDescent="0.25">
      <c r="A295" t="s">
        <v>62</v>
      </c>
      <c r="B295" t="s">
        <v>177</v>
      </c>
      <c r="C295" t="s">
        <v>118</v>
      </c>
      <c r="D295">
        <v>294</v>
      </c>
      <c r="E295">
        <v>318.39999999999998</v>
      </c>
      <c r="F295">
        <v>-20</v>
      </c>
      <c r="G295">
        <v>8</v>
      </c>
      <c r="H295">
        <v>28</v>
      </c>
      <c r="I295" s="7">
        <v>5</v>
      </c>
      <c r="J295" s="7">
        <v>-1.26</v>
      </c>
      <c r="K295" s="7">
        <v>5.03</v>
      </c>
      <c r="L295">
        <v>17.59</v>
      </c>
    </row>
    <row r="296" spans="1:12" x14ac:dyDescent="0.25">
      <c r="A296" t="s">
        <v>62</v>
      </c>
      <c r="B296" t="s">
        <v>177</v>
      </c>
      <c r="C296" t="s">
        <v>228</v>
      </c>
      <c r="D296">
        <v>231</v>
      </c>
      <c r="E296">
        <v>277.10000000000002</v>
      </c>
      <c r="F296">
        <v>-65</v>
      </c>
      <c r="G296">
        <v>26</v>
      </c>
      <c r="H296">
        <v>91</v>
      </c>
      <c r="I296" s="7">
        <v>9</v>
      </c>
      <c r="J296" s="7">
        <v>-1.17</v>
      </c>
      <c r="K296" s="7">
        <v>4.6900000000000004</v>
      </c>
      <c r="L296">
        <v>16.420000000000002</v>
      </c>
    </row>
    <row r="297" spans="1:12" x14ac:dyDescent="0.25">
      <c r="A297" t="s">
        <v>63</v>
      </c>
      <c r="B297" t="s">
        <v>178</v>
      </c>
      <c r="C297" t="s">
        <v>115</v>
      </c>
      <c r="D297">
        <v>246</v>
      </c>
      <c r="E297">
        <v>283.39999999999998</v>
      </c>
      <c r="F297">
        <v>-21</v>
      </c>
      <c r="G297">
        <v>2</v>
      </c>
      <c r="H297">
        <v>23</v>
      </c>
      <c r="I297" s="7">
        <v>0</v>
      </c>
      <c r="J297" s="7">
        <v>-1.48</v>
      </c>
      <c r="K297" s="7">
        <v>1.41</v>
      </c>
      <c r="L297">
        <v>16.23</v>
      </c>
    </row>
    <row r="298" spans="1:12" x14ac:dyDescent="0.25">
      <c r="A298" t="s">
        <v>63</v>
      </c>
      <c r="B298" t="s">
        <v>178</v>
      </c>
      <c r="C298" t="s">
        <v>116</v>
      </c>
      <c r="D298">
        <v>328</v>
      </c>
      <c r="E298">
        <v>372.8</v>
      </c>
      <c r="F298">
        <v>-15</v>
      </c>
      <c r="G298">
        <v>2</v>
      </c>
      <c r="H298">
        <v>17</v>
      </c>
      <c r="I298" s="7">
        <v>1</v>
      </c>
      <c r="J298" s="7">
        <v>-0.8</v>
      </c>
      <c r="K298" s="7">
        <v>1.07</v>
      </c>
      <c r="L298">
        <v>9.1199999999999992</v>
      </c>
    </row>
    <row r="299" spans="1:12" x14ac:dyDescent="0.25">
      <c r="A299" t="s">
        <v>63</v>
      </c>
      <c r="B299" t="s">
        <v>178</v>
      </c>
      <c r="C299" t="s">
        <v>117</v>
      </c>
      <c r="D299">
        <v>389</v>
      </c>
      <c r="E299">
        <v>399.8</v>
      </c>
      <c r="F299">
        <v>-12</v>
      </c>
      <c r="G299">
        <v>4</v>
      </c>
      <c r="H299">
        <v>16</v>
      </c>
      <c r="I299" s="7">
        <v>4</v>
      </c>
      <c r="J299" s="7">
        <v>-0.6</v>
      </c>
      <c r="K299" s="7">
        <v>2</v>
      </c>
      <c r="L299">
        <v>8</v>
      </c>
    </row>
    <row r="300" spans="1:12" x14ac:dyDescent="0.25">
      <c r="A300" t="s">
        <v>63</v>
      </c>
      <c r="B300" t="s">
        <v>178</v>
      </c>
      <c r="C300" t="s">
        <v>118</v>
      </c>
      <c r="D300">
        <v>404</v>
      </c>
      <c r="E300">
        <v>424</v>
      </c>
      <c r="F300">
        <v>-22</v>
      </c>
      <c r="G300">
        <v>9</v>
      </c>
      <c r="H300">
        <v>31</v>
      </c>
      <c r="I300" s="7">
        <v>7</v>
      </c>
      <c r="J300" s="7">
        <v>-1.04</v>
      </c>
      <c r="K300" s="7">
        <v>4.25</v>
      </c>
      <c r="L300">
        <v>14.62</v>
      </c>
    </row>
    <row r="301" spans="1:12" x14ac:dyDescent="0.25">
      <c r="A301" t="s">
        <v>63</v>
      </c>
      <c r="B301" t="s">
        <v>178</v>
      </c>
      <c r="C301" t="s">
        <v>228</v>
      </c>
      <c r="D301">
        <v>246</v>
      </c>
      <c r="E301">
        <v>370</v>
      </c>
      <c r="F301">
        <v>-70</v>
      </c>
      <c r="G301">
        <v>17</v>
      </c>
      <c r="H301">
        <v>87</v>
      </c>
      <c r="I301" s="7">
        <v>12</v>
      </c>
      <c r="J301" s="7">
        <v>-0.95</v>
      </c>
      <c r="K301" s="7">
        <v>2.2999999999999998</v>
      </c>
      <c r="L301">
        <v>11.76</v>
      </c>
    </row>
    <row r="302" spans="1:12" x14ac:dyDescent="0.25">
      <c r="A302" t="s">
        <v>64</v>
      </c>
      <c r="B302" t="s">
        <v>179</v>
      </c>
      <c r="C302" t="s">
        <v>115</v>
      </c>
      <c r="D302">
        <v>7467</v>
      </c>
      <c r="E302">
        <v>7948.4</v>
      </c>
      <c r="F302">
        <v>-46</v>
      </c>
      <c r="G302">
        <v>343</v>
      </c>
      <c r="H302">
        <v>389</v>
      </c>
      <c r="I302" s="7">
        <v>120</v>
      </c>
      <c r="J302" s="7">
        <v>-0.12</v>
      </c>
      <c r="K302" s="7">
        <v>8.6300000000000008</v>
      </c>
      <c r="L302">
        <v>9.7899999999999991</v>
      </c>
    </row>
    <row r="303" spans="1:12" x14ac:dyDescent="0.25">
      <c r="A303" t="s">
        <v>64</v>
      </c>
      <c r="B303" t="s">
        <v>179</v>
      </c>
      <c r="C303" t="s">
        <v>116</v>
      </c>
      <c r="D303">
        <v>8659</v>
      </c>
      <c r="E303">
        <v>8573.2000000000007</v>
      </c>
      <c r="F303">
        <v>117</v>
      </c>
      <c r="G303">
        <v>454</v>
      </c>
      <c r="H303">
        <v>337</v>
      </c>
      <c r="I303" s="7">
        <v>125</v>
      </c>
      <c r="J303" s="7">
        <v>0.27</v>
      </c>
      <c r="K303" s="7">
        <v>10.59</v>
      </c>
      <c r="L303">
        <v>7.86</v>
      </c>
    </row>
    <row r="304" spans="1:12" x14ac:dyDescent="0.25">
      <c r="A304" t="s">
        <v>64</v>
      </c>
      <c r="B304" t="s">
        <v>179</v>
      </c>
      <c r="C304" t="s">
        <v>117</v>
      </c>
      <c r="D304">
        <v>8237</v>
      </c>
      <c r="E304">
        <v>7662.4</v>
      </c>
      <c r="F304">
        <v>47</v>
      </c>
      <c r="G304">
        <v>402</v>
      </c>
      <c r="H304">
        <v>355</v>
      </c>
      <c r="I304" s="7">
        <v>178</v>
      </c>
      <c r="J304" s="7">
        <v>0.12</v>
      </c>
      <c r="K304" s="7">
        <v>10.49</v>
      </c>
      <c r="L304">
        <v>9.27</v>
      </c>
    </row>
    <row r="305" spans="1:12" x14ac:dyDescent="0.25">
      <c r="A305" t="s">
        <v>64</v>
      </c>
      <c r="B305" t="s">
        <v>179</v>
      </c>
      <c r="C305" t="s">
        <v>118</v>
      </c>
      <c r="D305">
        <v>7346</v>
      </c>
      <c r="E305">
        <v>7211</v>
      </c>
      <c r="F305">
        <v>3</v>
      </c>
      <c r="G305">
        <v>331</v>
      </c>
      <c r="H305">
        <v>328</v>
      </c>
      <c r="I305" s="7">
        <v>169</v>
      </c>
      <c r="J305" s="7">
        <v>0.01</v>
      </c>
      <c r="K305" s="7">
        <v>9.18</v>
      </c>
      <c r="L305">
        <v>9.1</v>
      </c>
    </row>
    <row r="306" spans="1:12" x14ac:dyDescent="0.25">
      <c r="A306" t="s">
        <v>64</v>
      </c>
      <c r="B306" t="s">
        <v>179</v>
      </c>
      <c r="C306" t="s">
        <v>228</v>
      </c>
      <c r="D306">
        <v>7467</v>
      </c>
      <c r="E306">
        <v>7848.8</v>
      </c>
      <c r="F306">
        <v>121</v>
      </c>
      <c r="G306">
        <v>1530</v>
      </c>
      <c r="H306">
        <v>1409</v>
      </c>
      <c r="I306" s="7">
        <v>592</v>
      </c>
      <c r="J306" s="7">
        <v>0.08</v>
      </c>
      <c r="K306" s="7">
        <v>9.75</v>
      </c>
      <c r="L306">
        <v>8.98</v>
      </c>
    </row>
    <row r="307" spans="1:12" x14ac:dyDescent="0.25">
      <c r="A307" t="s">
        <v>65</v>
      </c>
      <c r="B307" t="s">
        <v>180</v>
      </c>
      <c r="C307" t="s">
        <v>115</v>
      </c>
      <c r="D307">
        <v>671</v>
      </c>
      <c r="E307">
        <v>701.2</v>
      </c>
      <c r="F307">
        <v>10</v>
      </c>
      <c r="G307">
        <v>37</v>
      </c>
      <c r="H307">
        <v>27</v>
      </c>
      <c r="I307" s="7">
        <v>10</v>
      </c>
      <c r="J307" s="7">
        <v>0.28999999999999998</v>
      </c>
      <c r="K307" s="7">
        <v>10.55</v>
      </c>
      <c r="L307">
        <v>7.7</v>
      </c>
    </row>
    <row r="308" spans="1:12" x14ac:dyDescent="0.25">
      <c r="A308" t="s">
        <v>65</v>
      </c>
      <c r="B308" t="s">
        <v>180</v>
      </c>
      <c r="C308" t="s">
        <v>116</v>
      </c>
      <c r="D308">
        <v>702</v>
      </c>
      <c r="E308">
        <v>693.2</v>
      </c>
      <c r="F308">
        <v>0</v>
      </c>
      <c r="G308">
        <v>28</v>
      </c>
      <c r="H308">
        <v>28</v>
      </c>
      <c r="I308" s="7">
        <v>20</v>
      </c>
      <c r="J308" s="7">
        <v>0</v>
      </c>
      <c r="K308" s="7">
        <v>8.08</v>
      </c>
      <c r="L308">
        <v>8.08</v>
      </c>
    </row>
    <row r="309" spans="1:12" x14ac:dyDescent="0.25">
      <c r="A309" t="s">
        <v>65</v>
      </c>
      <c r="B309" t="s">
        <v>180</v>
      </c>
      <c r="C309" t="s">
        <v>117</v>
      </c>
      <c r="D309">
        <v>681</v>
      </c>
      <c r="E309">
        <v>663.6</v>
      </c>
      <c r="F309">
        <v>-3</v>
      </c>
      <c r="G309">
        <v>28</v>
      </c>
      <c r="H309">
        <v>31</v>
      </c>
      <c r="I309" s="7">
        <v>11</v>
      </c>
      <c r="J309" s="7">
        <v>-0.09</v>
      </c>
      <c r="K309" s="7">
        <v>8.44</v>
      </c>
      <c r="L309">
        <v>9.34</v>
      </c>
    </row>
    <row r="310" spans="1:12" x14ac:dyDescent="0.25">
      <c r="A310" t="s">
        <v>65</v>
      </c>
      <c r="B310" t="s">
        <v>180</v>
      </c>
      <c r="C310" t="s">
        <v>118</v>
      </c>
      <c r="D310">
        <v>661</v>
      </c>
      <c r="E310">
        <v>651.6</v>
      </c>
      <c r="F310">
        <v>3</v>
      </c>
      <c r="G310">
        <v>26</v>
      </c>
      <c r="H310">
        <v>23</v>
      </c>
      <c r="I310" s="7">
        <v>15</v>
      </c>
      <c r="J310" s="7">
        <v>0.09</v>
      </c>
      <c r="K310" s="7">
        <v>7.98</v>
      </c>
      <c r="L310">
        <v>7.06</v>
      </c>
    </row>
    <row r="311" spans="1:12" x14ac:dyDescent="0.25">
      <c r="A311" t="s">
        <v>65</v>
      </c>
      <c r="B311" t="s">
        <v>180</v>
      </c>
      <c r="C311" t="s">
        <v>228</v>
      </c>
      <c r="D311">
        <v>671</v>
      </c>
      <c r="E311">
        <v>677.4</v>
      </c>
      <c r="F311">
        <v>10</v>
      </c>
      <c r="G311">
        <v>119</v>
      </c>
      <c r="H311">
        <v>109</v>
      </c>
      <c r="I311" s="7">
        <v>56</v>
      </c>
      <c r="J311" s="7">
        <v>7.0000000000000007E-2</v>
      </c>
      <c r="K311" s="7">
        <v>8.7799999999999994</v>
      </c>
      <c r="L311">
        <v>8.0500000000000007</v>
      </c>
    </row>
    <row r="312" spans="1:12" x14ac:dyDescent="0.25">
      <c r="A312" t="s">
        <v>66</v>
      </c>
      <c r="B312" t="s">
        <v>181</v>
      </c>
      <c r="C312" t="s">
        <v>115</v>
      </c>
      <c r="D312">
        <v>4517</v>
      </c>
      <c r="E312">
        <v>4668.6000000000004</v>
      </c>
      <c r="F312">
        <v>-110</v>
      </c>
      <c r="G312">
        <v>174</v>
      </c>
      <c r="H312">
        <v>284</v>
      </c>
      <c r="I312" s="7">
        <v>85</v>
      </c>
      <c r="J312" s="7">
        <v>-0.47</v>
      </c>
      <c r="K312" s="7">
        <v>7.45</v>
      </c>
      <c r="L312">
        <v>12.17</v>
      </c>
    </row>
    <row r="313" spans="1:12" x14ac:dyDescent="0.25">
      <c r="A313" t="s">
        <v>66</v>
      </c>
      <c r="B313" t="s">
        <v>181</v>
      </c>
      <c r="C313" t="s">
        <v>116</v>
      </c>
      <c r="D313">
        <v>4770</v>
      </c>
      <c r="E313">
        <v>4830</v>
      </c>
      <c r="F313">
        <v>-81</v>
      </c>
      <c r="G313">
        <v>183</v>
      </c>
      <c r="H313">
        <v>264</v>
      </c>
      <c r="I313" s="7">
        <v>69</v>
      </c>
      <c r="J313" s="7">
        <v>-0.34</v>
      </c>
      <c r="K313" s="7">
        <v>7.58</v>
      </c>
      <c r="L313">
        <v>10.93</v>
      </c>
    </row>
    <row r="314" spans="1:12" x14ac:dyDescent="0.25">
      <c r="A314" t="s">
        <v>66</v>
      </c>
      <c r="B314" t="s">
        <v>181</v>
      </c>
      <c r="C314" t="s">
        <v>117</v>
      </c>
      <c r="D314">
        <v>4860</v>
      </c>
      <c r="E314">
        <v>4822.8</v>
      </c>
      <c r="F314">
        <v>-53</v>
      </c>
      <c r="G314">
        <v>199</v>
      </c>
      <c r="H314">
        <v>252</v>
      </c>
      <c r="I314" s="7">
        <v>77</v>
      </c>
      <c r="J314" s="7">
        <v>-0.22</v>
      </c>
      <c r="K314" s="7">
        <v>8.25</v>
      </c>
      <c r="L314">
        <v>10.45</v>
      </c>
    </row>
    <row r="315" spans="1:12" x14ac:dyDescent="0.25">
      <c r="A315" t="s">
        <v>66</v>
      </c>
      <c r="B315" t="s">
        <v>181</v>
      </c>
      <c r="C315" t="s">
        <v>118</v>
      </c>
      <c r="D315">
        <v>4759</v>
      </c>
      <c r="E315">
        <v>4978.8</v>
      </c>
      <c r="F315">
        <v>19</v>
      </c>
      <c r="G315">
        <v>239</v>
      </c>
      <c r="H315">
        <v>220</v>
      </c>
      <c r="I315" s="7">
        <v>102</v>
      </c>
      <c r="J315" s="7">
        <v>0.08</v>
      </c>
      <c r="K315" s="7">
        <v>9.6</v>
      </c>
      <c r="L315">
        <v>8.84</v>
      </c>
    </row>
    <row r="316" spans="1:12" x14ac:dyDescent="0.25">
      <c r="A316" t="s">
        <v>66</v>
      </c>
      <c r="B316" t="s">
        <v>181</v>
      </c>
      <c r="C316" t="s">
        <v>228</v>
      </c>
      <c r="D316">
        <v>4517</v>
      </c>
      <c r="E316">
        <v>4825</v>
      </c>
      <c r="F316">
        <v>-225</v>
      </c>
      <c r="G316">
        <v>795</v>
      </c>
      <c r="H316">
        <v>1020</v>
      </c>
      <c r="I316" s="7">
        <v>333</v>
      </c>
      <c r="J316" s="7">
        <v>-0.23</v>
      </c>
      <c r="K316" s="7">
        <v>8.24</v>
      </c>
      <c r="L316">
        <v>10.57</v>
      </c>
    </row>
    <row r="317" spans="1:12" x14ac:dyDescent="0.25">
      <c r="A317" t="s">
        <v>67</v>
      </c>
      <c r="B317" t="s">
        <v>182</v>
      </c>
      <c r="C317" t="s">
        <v>115</v>
      </c>
      <c r="D317">
        <v>2465</v>
      </c>
      <c r="E317">
        <v>2229.8000000000002</v>
      </c>
      <c r="F317">
        <v>100</v>
      </c>
      <c r="G317">
        <v>190</v>
      </c>
      <c r="H317">
        <v>90</v>
      </c>
      <c r="I317" s="7">
        <v>54</v>
      </c>
      <c r="J317" s="7">
        <v>0.9</v>
      </c>
      <c r="K317" s="7">
        <v>17.04</v>
      </c>
      <c r="L317">
        <v>8.07</v>
      </c>
    </row>
    <row r="318" spans="1:12" x14ac:dyDescent="0.25">
      <c r="A318" t="s">
        <v>67</v>
      </c>
      <c r="B318" t="s">
        <v>182</v>
      </c>
      <c r="C318" t="s">
        <v>116</v>
      </c>
      <c r="D318">
        <v>2056</v>
      </c>
      <c r="E318">
        <v>1699.8</v>
      </c>
      <c r="F318">
        <v>115</v>
      </c>
      <c r="G318">
        <v>206</v>
      </c>
      <c r="H318">
        <v>91</v>
      </c>
      <c r="I318" s="7">
        <v>102</v>
      </c>
      <c r="J318" s="7">
        <v>1.35</v>
      </c>
      <c r="K318" s="7">
        <v>24.24</v>
      </c>
      <c r="L318">
        <v>10.71</v>
      </c>
    </row>
    <row r="319" spans="1:12" x14ac:dyDescent="0.25">
      <c r="A319" t="s">
        <v>67</v>
      </c>
      <c r="B319" t="s">
        <v>182</v>
      </c>
      <c r="C319" t="s">
        <v>117</v>
      </c>
      <c r="D319">
        <v>1386</v>
      </c>
      <c r="E319">
        <v>951.8</v>
      </c>
      <c r="F319">
        <v>65</v>
      </c>
      <c r="G319">
        <v>94</v>
      </c>
      <c r="H319">
        <v>29</v>
      </c>
      <c r="I319" s="7">
        <v>80</v>
      </c>
      <c r="J319" s="7">
        <v>1.37</v>
      </c>
      <c r="K319" s="7">
        <v>19.75</v>
      </c>
      <c r="L319">
        <v>6.09</v>
      </c>
    </row>
    <row r="320" spans="1:12" x14ac:dyDescent="0.25">
      <c r="A320" t="s">
        <v>67</v>
      </c>
      <c r="B320" t="s">
        <v>182</v>
      </c>
      <c r="C320" t="s">
        <v>118</v>
      </c>
      <c r="D320">
        <v>810</v>
      </c>
      <c r="E320">
        <v>792</v>
      </c>
      <c r="F320">
        <v>26</v>
      </c>
      <c r="G320">
        <v>47</v>
      </c>
      <c r="H320">
        <v>21</v>
      </c>
      <c r="I320" s="7">
        <v>22</v>
      </c>
      <c r="J320" s="7">
        <v>0.66</v>
      </c>
      <c r="K320" s="7">
        <v>11.87</v>
      </c>
      <c r="L320">
        <v>5.3</v>
      </c>
    </row>
    <row r="321" spans="1:12" x14ac:dyDescent="0.25">
      <c r="A321" t="s">
        <v>67</v>
      </c>
      <c r="B321" t="s">
        <v>182</v>
      </c>
      <c r="C321" t="s">
        <v>228</v>
      </c>
      <c r="D321">
        <v>2465</v>
      </c>
      <c r="E321">
        <v>1418.4</v>
      </c>
      <c r="F321">
        <v>306</v>
      </c>
      <c r="G321">
        <v>537</v>
      </c>
      <c r="H321">
        <v>231</v>
      </c>
      <c r="I321" s="7">
        <v>258</v>
      </c>
      <c r="J321" s="7">
        <v>1.08</v>
      </c>
      <c r="K321" s="7">
        <v>18.93</v>
      </c>
      <c r="L321">
        <v>8.14</v>
      </c>
    </row>
    <row r="322" spans="1:12" x14ac:dyDescent="0.25">
      <c r="A322" t="s">
        <v>68</v>
      </c>
      <c r="B322" t="s">
        <v>183</v>
      </c>
      <c r="C322" t="s">
        <v>115</v>
      </c>
      <c r="D322">
        <v>3633</v>
      </c>
      <c r="E322">
        <v>3877</v>
      </c>
      <c r="F322">
        <v>-80</v>
      </c>
      <c r="G322">
        <v>128</v>
      </c>
      <c r="H322">
        <v>208</v>
      </c>
      <c r="I322" s="7">
        <v>47</v>
      </c>
      <c r="J322" s="7">
        <v>-0.41</v>
      </c>
      <c r="K322" s="7">
        <v>6.6</v>
      </c>
      <c r="L322">
        <v>10.73</v>
      </c>
    </row>
    <row r="323" spans="1:12" x14ac:dyDescent="0.25">
      <c r="A323" t="s">
        <v>68</v>
      </c>
      <c r="B323" t="s">
        <v>183</v>
      </c>
      <c r="C323" t="s">
        <v>116</v>
      </c>
      <c r="D323">
        <v>4091</v>
      </c>
      <c r="E323">
        <v>4075.6</v>
      </c>
      <c r="F323">
        <v>-57</v>
      </c>
      <c r="G323">
        <v>162</v>
      </c>
      <c r="H323">
        <v>219</v>
      </c>
      <c r="I323" s="7">
        <v>49</v>
      </c>
      <c r="J323" s="7">
        <v>-0.28000000000000003</v>
      </c>
      <c r="K323" s="7">
        <v>7.95</v>
      </c>
      <c r="L323">
        <v>10.75</v>
      </c>
    </row>
    <row r="324" spans="1:12" x14ac:dyDescent="0.25">
      <c r="A324" t="s">
        <v>68</v>
      </c>
      <c r="B324" t="s">
        <v>183</v>
      </c>
      <c r="C324" t="s">
        <v>117</v>
      </c>
      <c r="D324">
        <v>4047</v>
      </c>
      <c r="E324">
        <v>3928.2</v>
      </c>
      <c r="F324">
        <v>-69</v>
      </c>
      <c r="G324">
        <v>158</v>
      </c>
      <c r="H324">
        <v>227</v>
      </c>
      <c r="I324" s="7">
        <v>51</v>
      </c>
      <c r="J324" s="7">
        <v>-0.35</v>
      </c>
      <c r="K324" s="7">
        <v>8.0399999999999991</v>
      </c>
      <c r="L324">
        <v>11.56</v>
      </c>
    </row>
    <row r="325" spans="1:12" x14ac:dyDescent="0.25">
      <c r="A325" t="s">
        <v>68</v>
      </c>
      <c r="B325" t="s">
        <v>183</v>
      </c>
      <c r="C325" t="s">
        <v>118</v>
      </c>
      <c r="D325">
        <v>3854</v>
      </c>
      <c r="E325">
        <v>3948</v>
      </c>
      <c r="F325">
        <v>0</v>
      </c>
      <c r="G325">
        <v>168</v>
      </c>
      <c r="H325">
        <v>168</v>
      </c>
      <c r="I325" s="7">
        <v>78</v>
      </c>
      <c r="J325" s="7">
        <v>0</v>
      </c>
      <c r="K325" s="7">
        <v>8.51</v>
      </c>
      <c r="L325">
        <v>8.51</v>
      </c>
    </row>
    <row r="326" spans="1:12" x14ac:dyDescent="0.25">
      <c r="A326" t="s">
        <v>68</v>
      </c>
      <c r="B326" t="s">
        <v>183</v>
      </c>
      <c r="C326" t="s">
        <v>228</v>
      </c>
      <c r="D326">
        <v>3633</v>
      </c>
      <c r="E326">
        <v>3957.2</v>
      </c>
      <c r="F326">
        <v>-206</v>
      </c>
      <c r="G326">
        <v>616</v>
      </c>
      <c r="H326">
        <v>822</v>
      </c>
      <c r="I326" s="7">
        <v>225</v>
      </c>
      <c r="J326" s="7">
        <v>-0.26</v>
      </c>
      <c r="K326" s="7">
        <v>7.78</v>
      </c>
      <c r="L326">
        <v>10.39</v>
      </c>
    </row>
    <row r="327" spans="1:12" x14ac:dyDescent="0.25">
      <c r="A327" t="s">
        <v>69</v>
      </c>
      <c r="B327" t="s">
        <v>184</v>
      </c>
      <c r="C327" t="s">
        <v>115</v>
      </c>
      <c r="D327">
        <v>3382</v>
      </c>
      <c r="E327">
        <v>3362</v>
      </c>
      <c r="F327">
        <v>59</v>
      </c>
      <c r="G327">
        <v>198</v>
      </c>
      <c r="H327">
        <v>139</v>
      </c>
      <c r="I327" s="7">
        <v>59</v>
      </c>
      <c r="J327" s="7">
        <v>0.35</v>
      </c>
      <c r="K327" s="7">
        <v>11.78</v>
      </c>
      <c r="L327">
        <v>8.27</v>
      </c>
    </row>
    <row r="328" spans="1:12" x14ac:dyDescent="0.25">
      <c r="A328" t="s">
        <v>69</v>
      </c>
      <c r="B328" t="s">
        <v>184</v>
      </c>
      <c r="C328" t="s">
        <v>116</v>
      </c>
      <c r="D328">
        <v>3363</v>
      </c>
      <c r="E328">
        <v>2988.6</v>
      </c>
      <c r="F328">
        <v>124</v>
      </c>
      <c r="G328">
        <v>225</v>
      </c>
      <c r="H328">
        <v>101</v>
      </c>
      <c r="I328" s="7">
        <v>95</v>
      </c>
      <c r="J328" s="7">
        <v>0.83</v>
      </c>
      <c r="K328" s="7">
        <v>15.06</v>
      </c>
      <c r="L328">
        <v>6.76</v>
      </c>
    </row>
    <row r="329" spans="1:12" x14ac:dyDescent="0.25">
      <c r="A329" t="s">
        <v>69</v>
      </c>
      <c r="B329" t="s">
        <v>184</v>
      </c>
      <c r="C329" t="s">
        <v>117</v>
      </c>
      <c r="D329">
        <v>2826</v>
      </c>
      <c r="E329">
        <v>2677.4</v>
      </c>
      <c r="F329">
        <v>88</v>
      </c>
      <c r="G329">
        <v>168</v>
      </c>
      <c r="H329">
        <v>80</v>
      </c>
      <c r="I329" s="7">
        <v>81</v>
      </c>
      <c r="J329" s="7">
        <v>0.66</v>
      </c>
      <c r="K329" s="7">
        <v>12.55</v>
      </c>
      <c r="L329">
        <v>5.98</v>
      </c>
    </row>
    <row r="330" spans="1:12" x14ac:dyDescent="0.25">
      <c r="A330" t="s">
        <v>69</v>
      </c>
      <c r="B330" t="s">
        <v>184</v>
      </c>
      <c r="C330" t="s">
        <v>118</v>
      </c>
      <c r="D330">
        <v>2602</v>
      </c>
      <c r="E330">
        <v>2539.8000000000002</v>
      </c>
      <c r="F330">
        <v>33</v>
      </c>
      <c r="G330">
        <v>142</v>
      </c>
      <c r="H330">
        <v>109</v>
      </c>
      <c r="I330" s="7">
        <v>62</v>
      </c>
      <c r="J330" s="7">
        <v>0.26</v>
      </c>
      <c r="K330" s="7">
        <v>11.18</v>
      </c>
      <c r="L330">
        <v>8.58</v>
      </c>
    </row>
    <row r="331" spans="1:12" x14ac:dyDescent="0.25">
      <c r="A331" t="s">
        <v>69</v>
      </c>
      <c r="B331" t="s">
        <v>184</v>
      </c>
      <c r="C331" t="s">
        <v>228</v>
      </c>
      <c r="D331">
        <v>3382</v>
      </c>
      <c r="E331">
        <v>2892</v>
      </c>
      <c r="F331">
        <v>304</v>
      </c>
      <c r="G331">
        <v>733</v>
      </c>
      <c r="H331">
        <v>429</v>
      </c>
      <c r="I331" s="7">
        <v>297</v>
      </c>
      <c r="J331" s="7">
        <v>0.53</v>
      </c>
      <c r="K331" s="7">
        <v>12.67</v>
      </c>
      <c r="L331">
        <v>7.42</v>
      </c>
    </row>
    <row r="332" spans="1:12" x14ac:dyDescent="0.25">
      <c r="A332" t="s">
        <v>70</v>
      </c>
      <c r="B332" t="s">
        <v>185</v>
      </c>
      <c r="C332" t="s">
        <v>115</v>
      </c>
      <c r="D332">
        <v>385</v>
      </c>
      <c r="E332">
        <v>428.6</v>
      </c>
      <c r="F332">
        <v>-12</v>
      </c>
      <c r="G332">
        <v>11</v>
      </c>
      <c r="H332">
        <v>23</v>
      </c>
      <c r="I332" s="7">
        <v>3</v>
      </c>
      <c r="J332" s="7">
        <v>-0.56000000000000005</v>
      </c>
      <c r="K332" s="7">
        <v>5.13</v>
      </c>
      <c r="L332">
        <v>10.73</v>
      </c>
    </row>
    <row r="333" spans="1:12" x14ac:dyDescent="0.25">
      <c r="A333" t="s">
        <v>70</v>
      </c>
      <c r="B333" t="s">
        <v>185</v>
      </c>
      <c r="C333" t="s">
        <v>116</v>
      </c>
      <c r="D333">
        <v>452</v>
      </c>
      <c r="E333">
        <v>455.2</v>
      </c>
      <c r="F333">
        <v>-26</v>
      </c>
      <c r="G333">
        <v>4</v>
      </c>
      <c r="H333">
        <v>30</v>
      </c>
      <c r="I333" s="7">
        <v>4</v>
      </c>
      <c r="J333" s="7">
        <v>-1.1399999999999999</v>
      </c>
      <c r="K333" s="7">
        <v>1.76</v>
      </c>
      <c r="L333">
        <v>13.18</v>
      </c>
    </row>
    <row r="334" spans="1:12" x14ac:dyDescent="0.25">
      <c r="A334" t="s">
        <v>70</v>
      </c>
      <c r="B334" t="s">
        <v>185</v>
      </c>
      <c r="C334" t="s">
        <v>117</v>
      </c>
      <c r="D334">
        <v>458</v>
      </c>
      <c r="E334">
        <v>481</v>
      </c>
      <c r="F334">
        <v>-14</v>
      </c>
      <c r="G334">
        <v>19</v>
      </c>
      <c r="H334">
        <v>33</v>
      </c>
      <c r="I334" s="7">
        <v>5</v>
      </c>
      <c r="J334" s="7">
        <v>-0.57999999999999996</v>
      </c>
      <c r="K334" s="7">
        <v>7.9</v>
      </c>
      <c r="L334">
        <v>13.72</v>
      </c>
    </row>
    <row r="335" spans="1:12" x14ac:dyDescent="0.25">
      <c r="A335" t="s">
        <v>70</v>
      </c>
      <c r="B335" t="s">
        <v>185</v>
      </c>
      <c r="C335" t="s">
        <v>118</v>
      </c>
      <c r="D335">
        <v>524</v>
      </c>
      <c r="E335">
        <v>574</v>
      </c>
      <c r="F335">
        <v>-12</v>
      </c>
      <c r="G335">
        <v>19</v>
      </c>
      <c r="H335">
        <v>31</v>
      </c>
      <c r="I335" s="7">
        <v>6</v>
      </c>
      <c r="J335" s="7">
        <v>-0.42</v>
      </c>
      <c r="K335" s="7">
        <v>6.62</v>
      </c>
      <c r="L335">
        <v>10.8</v>
      </c>
    </row>
    <row r="336" spans="1:12" x14ac:dyDescent="0.25">
      <c r="A336" t="s">
        <v>70</v>
      </c>
      <c r="B336" t="s">
        <v>185</v>
      </c>
      <c r="C336" t="s">
        <v>228</v>
      </c>
      <c r="D336">
        <v>385</v>
      </c>
      <c r="E336">
        <v>484.7</v>
      </c>
      <c r="F336">
        <v>-64</v>
      </c>
      <c r="G336">
        <v>53</v>
      </c>
      <c r="H336">
        <v>117</v>
      </c>
      <c r="I336" s="7">
        <v>18</v>
      </c>
      <c r="J336" s="7">
        <v>-0.66</v>
      </c>
      <c r="K336" s="7">
        <v>5.47</v>
      </c>
      <c r="L336">
        <v>12.07</v>
      </c>
    </row>
    <row r="337" spans="1:12" x14ac:dyDescent="0.25">
      <c r="A337" t="s">
        <v>71</v>
      </c>
      <c r="B337" t="s">
        <v>186</v>
      </c>
      <c r="C337" t="s">
        <v>115</v>
      </c>
      <c r="D337">
        <v>1213</v>
      </c>
      <c r="E337">
        <v>1234.8</v>
      </c>
      <c r="F337">
        <v>-42</v>
      </c>
      <c r="G337">
        <v>38</v>
      </c>
      <c r="H337">
        <v>80</v>
      </c>
      <c r="I337" s="7">
        <v>9</v>
      </c>
      <c r="J337" s="7">
        <v>-0.68</v>
      </c>
      <c r="K337" s="7">
        <v>6.15</v>
      </c>
      <c r="L337">
        <v>12.96</v>
      </c>
    </row>
    <row r="338" spans="1:12" x14ac:dyDescent="0.25">
      <c r="A338" t="s">
        <v>71</v>
      </c>
      <c r="B338" t="s">
        <v>186</v>
      </c>
      <c r="C338" t="s">
        <v>116</v>
      </c>
      <c r="D338">
        <v>1237</v>
      </c>
      <c r="E338">
        <v>1264.4000000000001</v>
      </c>
      <c r="F338">
        <v>-14</v>
      </c>
      <c r="G338">
        <v>42</v>
      </c>
      <c r="H338">
        <v>56</v>
      </c>
      <c r="I338" s="7">
        <v>21</v>
      </c>
      <c r="J338" s="7">
        <v>-0.22</v>
      </c>
      <c r="K338" s="7">
        <v>6.64</v>
      </c>
      <c r="L338">
        <v>8.86</v>
      </c>
    </row>
    <row r="339" spans="1:12" x14ac:dyDescent="0.25">
      <c r="A339" t="s">
        <v>71</v>
      </c>
      <c r="B339" t="s">
        <v>186</v>
      </c>
      <c r="C339" t="s">
        <v>117</v>
      </c>
      <c r="D339">
        <v>1281</v>
      </c>
      <c r="E339">
        <v>1291</v>
      </c>
      <c r="F339">
        <v>-41</v>
      </c>
      <c r="G339">
        <v>35</v>
      </c>
      <c r="H339">
        <v>76</v>
      </c>
      <c r="I339" s="7">
        <v>13</v>
      </c>
      <c r="J339" s="7">
        <v>-0.64</v>
      </c>
      <c r="K339" s="7">
        <v>5.42</v>
      </c>
      <c r="L339">
        <v>11.77</v>
      </c>
    </row>
    <row r="340" spans="1:12" x14ac:dyDescent="0.25">
      <c r="A340" t="s">
        <v>71</v>
      </c>
      <c r="B340" t="s">
        <v>186</v>
      </c>
      <c r="C340" t="s">
        <v>118</v>
      </c>
      <c r="D340">
        <v>1327</v>
      </c>
      <c r="E340">
        <v>1330.4</v>
      </c>
      <c r="F340">
        <v>-7</v>
      </c>
      <c r="G340">
        <v>59</v>
      </c>
      <c r="H340">
        <v>66</v>
      </c>
      <c r="I340" s="7">
        <v>31</v>
      </c>
      <c r="J340" s="7">
        <v>-0.11</v>
      </c>
      <c r="K340" s="7">
        <v>8.8699999999999992</v>
      </c>
      <c r="L340">
        <v>9.92</v>
      </c>
    </row>
    <row r="341" spans="1:12" x14ac:dyDescent="0.25">
      <c r="A341" t="s">
        <v>71</v>
      </c>
      <c r="B341" t="s">
        <v>186</v>
      </c>
      <c r="C341" t="s">
        <v>228</v>
      </c>
      <c r="D341">
        <v>1213</v>
      </c>
      <c r="E341">
        <v>1280.2</v>
      </c>
      <c r="F341">
        <v>-104</v>
      </c>
      <c r="G341">
        <v>174</v>
      </c>
      <c r="H341">
        <v>278</v>
      </c>
      <c r="I341" s="7">
        <v>74</v>
      </c>
      <c r="J341" s="7">
        <v>-0.41</v>
      </c>
      <c r="K341" s="7">
        <v>6.8</v>
      </c>
      <c r="L341">
        <v>10.86</v>
      </c>
    </row>
    <row r="342" spans="1:12" x14ac:dyDescent="0.25">
      <c r="A342" t="s">
        <v>72</v>
      </c>
      <c r="B342" t="s">
        <v>187</v>
      </c>
      <c r="C342" t="s">
        <v>115</v>
      </c>
      <c r="D342">
        <v>729</v>
      </c>
      <c r="E342">
        <v>771.4</v>
      </c>
      <c r="F342">
        <v>-45</v>
      </c>
      <c r="G342">
        <v>21</v>
      </c>
      <c r="H342">
        <v>66</v>
      </c>
      <c r="I342" s="7">
        <v>5</v>
      </c>
      <c r="J342" s="7">
        <v>-1.17</v>
      </c>
      <c r="K342" s="7">
        <v>5.44</v>
      </c>
      <c r="L342">
        <v>17.11</v>
      </c>
    </row>
    <row r="343" spans="1:12" x14ac:dyDescent="0.25">
      <c r="A343" t="s">
        <v>72</v>
      </c>
      <c r="B343" t="s">
        <v>187</v>
      </c>
      <c r="C343" t="s">
        <v>116</v>
      </c>
      <c r="D343">
        <v>790</v>
      </c>
      <c r="E343">
        <v>867.4</v>
      </c>
      <c r="F343">
        <v>-45</v>
      </c>
      <c r="G343">
        <v>19</v>
      </c>
      <c r="H343">
        <v>64</v>
      </c>
      <c r="I343" s="7">
        <v>6</v>
      </c>
      <c r="J343" s="7">
        <v>-1.04</v>
      </c>
      <c r="K343" s="7">
        <v>4.38</v>
      </c>
      <c r="L343">
        <v>14.76</v>
      </c>
    </row>
    <row r="344" spans="1:12" x14ac:dyDescent="0.25">
      <c r="A344" t="s">
        <v>72</v>
      </c>
      <c r="B344" t="s">
        <v>187</v>
      </c>
      <c r="C344" t="s">
        <v>117</v>
      </c>
      <c r="D344">
        <v>907</v>
      </c>
      <c r="E344">
        <v>973</v>
      </c>
      <c r="F344">
        <v>-35</v>
      </c>
      <c r="G344">
        <v>23</v>
      </c>
      <c r="H344">
        <v>58</v>
      </c>
      <c r="I344" s="7">
        <v>6</v>
      </c>
      <c r="J344" s="7">
        <v>-0.72</v>
      </c>
      <c r="K344" s="7">
        <v>4.7300000000000004</v>
      </c>
      <c r="L344">
        <v>11.92</v>
      </c>
    </row>
    <row r="345" spans="1:12" x14ac:dyDescent="0.25">
      <c r="A345" t="s">
        <v>72</v>
      </c>
      <c r="B345" t="s">
        <v>187</v>
      </c>
      <c r="C345" t="s">
        <v>118</v>
      </c>
      <c r="D345">
        <v>1019</v>
      </c>
      <c r="E345">
        <v>1082.8</v>
      </c>
      <c r="F345">
        <v>-27</v>
      </c>
      <c r="G345">
        <v>37</v>
      </c>
      <c r="H345">
        <v>64</v>
      </c>
      <c r="I345" s="7">
        <v>17</v>
      </c>
      <c r="J345" s="7">
        <v>-0.5</v>
      </c>
      <c r="K345" s="7">
        <v>6.83</v>
      </c>
      <c r="L345">
        <v>11.82</v>
      </c>
    </row>
    <row r="346" spans="1:12" x14ac:dyDescent="0.25">
      <c r="A346" t="s">
        <v>72</v>
      </c>
      <c r="B346" t="s">
        <v>187</v>
      </c>
      <c r="C346" t="s">
        <v>228</v>
      </c>
      <c r="D346">
        <v>729</v>
      </c>
      <c r="E346">
        <v>923.6</v>
      </c>
      <c r="F346">
        <v>-152</v>
      </c>
      <c r="G346">
        <v>100</v>
      </c>
      <c r="H346">
        <v>252</v>
      </c>
      <c r="I346" s="7">
        <v>34</v>
      </c>
      <c r="J346" s="7">
        <v>-0.82</v>
      </c>
      <c r="K346" s="7">
        <v>5.41</v>
      </c>
      <c r="L346">
        <v>13.64</v>
      </c>
    </row>
    <row r="347" spans="1:12" x14ac:dyDescent="0.25">
      <c r="A347" t="s">
        <v>73</v>
      </c>
      <c r="B347" t="s">
        <v>188</v>
      </c>
      <c r="C347" t="s">
        <v>115</v>
      </c>
      <c r="D347">
        <v>947</v>
      </c>
      <c r="E347">
        <v>984</v>
      </c>
      <c r="F347">
        <v>-20</v>
      </c>
      <c r="G347">
        <v>36</v>
      </c>
      <c r="H347">
        <v>56</v>
      </c>
      <c r="I347" s="7">
        <v>10</v>
      </c>
      <c r="J347" s="7">
        <v>-0.41</v>
      </c>
      <c r="K347" s="7">
        <v>7.32</v>
      </c>
      <c r="L347">
        <v>11.38</v>
      </c>
    </row>
    <row r="348" spans="1:12" x14ac:dyDescent="0.25">
      <c r="A348" t="s">
        <v>73</v>
      </c>
      <c r="B348" t="s">
        <v>188</v>
      </c>
      <c r="C348" t="s">
        <v>116</v>
      </c>
      <c r="D348">
        <v>1019</v>
      </c>
      <c r="E348">
        <v>1033.5999999999999</v>
      </c>
      <c r="F348">
        <v>-7</v>
      </c>
      <c r="G348">
        <v>49</v>
      </c>
      <c r="H348">
        <v>56</v>
      </c>
      <c r="I348" s="7">
        <v>17</v>
      </c>
      <c r="J348" s="7">
        <v>-0.14000000000000001</v>
      </c>
      <c r="K348" s="7">
        <v>9.48</v>
      </c>
      <c r="L348">
        <v>10.84</v>
      </c>
    </row>
    <row r="349" spans="1:12" x14ac:dyDescent="0.25">
      <c r="A349" t="s">
        <v>73</v>
      </c>
      <c r="B349" t="s">
        <v>188</v>
      </c>
      <c r="C349" t="s">
        <v>117</v>
      </c>
      <c r="D349">
        <v>1027</v>
      </c>
      <c r="E349">
        <v>1014.6</v>
      </c>
      <c r="F349">
        <v>-23</v>
      </c>
      <c r="G349">
        <v>41</v>
      </c>
      <c r="H349">
        <v>64</v>
      </c>
      <c r="I349" s="7">
        <v>11</v>
      </c>
      <c r="J349" s="7">
        <v>-0.45</v>
      </c>
      <c r="K349" s="7">
        <v>8.08</v>
      </c>
      <c r="L349">
        <v>12.62</v>
      </c>
    </row>
    <row r="350" spans="1:12" x14ac:dyDescent="0.25">
      <c r="A350" t="s">
        <v>73</v>
      </c>
      <c r="B350" t="s">
        <v>188</v>
      </c>
      <c r="C350" t="s">
        <v>118</v>
      </c>
      <c r="D350">
        <v>1037</v>
      </c>
      <c r="E350">
        <v>1040.8</v>
      </c>
      <c r="F350">
        <v>-11</v>
      </c>
      <c r="G350">
        <v>52</v>
      </c>
      <c r="H350">
        <v>63</v>
      </c>
      <c r="I350" s="7">
        <v>18</v>
      </c>
      <c r="J350" s="7">
        <v>-0.21</v>
      </c>
      <c r="K350" s="7">
        <v>9.99</v>
      </c>
      <c r="L350">
        <v>12.11</v>
      </c>
    </row>
    <row r="351" spans="1:12" x14ac:dyDescent="0.25">
      <c r="A351" t="s">
        <v>73</v>
      </c>
      <c r="B351" t="s">
        <v>188</v>
      </c>
      <c r="C351" t="s">
        <v>228</v>
      </c>
      <c r="D351">
        <v>947</v>
      </c>
      <c r="E351">
        <v>1018.2</v>
      </c>
      <c r="F351">
        <v>-61</v>
      </c>
      <c r="G351">
        <v>178</v>
      </c>
      <c r="H351">
        <v>239</v>
      </c>
      <c r="I351" s="7">
        <v>56</v>
      </c>
      <c r="J351" s="7">
        <v>-0.3</v>
      </c>
      <c r="K351" s="7">
        <v>8.74</v>
      </c>
      <c r="L351">
        <v>11.74</v>
      </c>
    </row>
    <row r="352" spans="1:12" x14ac:dyDescent="0.25">
      <c r="A352" t="s">
        <v>74</v>
      </c>
      <c r="B352" t="s">
        <v>189</v>
      </c>
      <c r="C352" t="s">
        <v>115</v>
      </c>
      <c r="D352">
        <v>48477</v>
      </c>
      <c r="E352">
        <v>50671.199999999997</v>
      </c>
      <c r="F352">
        <v>-260</v>
      </c>
      <c r="G352">
        <v>2224</v>
      </c>
      <c r="H352">
        <v>2484</v>
      </c>
      <c r="I352" s="7">
        <v>759</v>
      </c>
      <c r="J352" s="7">
        <v>-0.1</v>
      </c>
      <c r="K352" s="7">
        <v>8.7799999999999994</v>
      </c>
      <c r="L352">
        <v>9.8000000000000007</v>
      </c>
    </row>
    <row r="353" spans="1:12" x14ac:dyDescent="0.25">
      <c r="A353" t="s">
        <v>74</v>
      </c>
      <c r="B353" t="s">
        <v>189</v>
      </c>
      <c r="C353" t="s">
        <v>116</v>
      </c>
      <c r="D353">
        <v>51997</v>
      </c>
      <c r="E353">
        <v>51697</v>
      </c>
      <c r="F353">
        <v>305</v>
      </c>
      <c r="G353">
        <v>2587</v>
      </c>
      <c r="H353">
        <v>2282</v>
      </c>
      <c r="I353" s="7">
        <v>1009</v>
      </c>
      <c r="J353" s="7">
        <v>0.12</v>
      </c>
      <c r="K353" s="7">
        <v>10.01</v>
      </c>
      <c r="L353">
        <v>8.83</v>
      </c>
    </row>
    <row r="354" spans="1:12" x14ac:dyDescent="0.25">
      <c r="A354" t="s">
        <v>74</v>
      </c>
      <c r="B354" t="s">
        <v>189</v>
      </c>
      <c r="C354" t="s">
        <v>117</v>
      </c>
      <c r="D354">
        <v>50838</v>
      </c>
      <c r="E354">
        <v>50033.2</v>
      </c>
      <c r="F354">
        <v>-81</v>
      </c>
      <c r="G354">
        <v>2210</v>
      </c>
      <c r="H354">
        <v>2291</v>
      </c>
      <c r="I354" s="7">
        <v>1163</v>
      </c>
      <c r="J354" s="7">
        <v>-0.03</v>
      </c>
      <c r="K354" s="7">
        <v>8.83</v>
      </c>
      <c r="L354">
        <v>9.16</v>
      </c>
    </row>
    <row r="355" spans="1:12" x14ac:dyDescent="0.25">
      <c r="A355" t="s">
        <v>74</v>
      </c>
      <c r="B355" t="s">
        <v>189</v>
      </c>
      <c r="C355" t="s">
        <v>118</v>
      </c>
      <c r="D355">
        <v>50035</v>
      </c>
      <c r="E355">
        <v>50349</v>
      </c>
      <c r="F355">
        <v>93</v>
      </c>
      <c r="G355">
        <v>2187</v>
      </c>
      <c r="H355">
        <v>2094</v>
      </c>
      <c r="I355" s="7">
        <v>1213</v>
      </c>
      <c r="J355" s="7">
        <v>0.04</v>
      </c>
      <c r="K355" s="7">
        <v>8.69</v>
      </c>
      <c r="L355">
        <v>8.32</v>
      </c>
    </row>
    <row r="356" spans="1:12" x14ac:dyDescent="0.25">
      <c r="A356" t="s">
        <v>74</v>
      </c>
      <c r="B356" t="s">
        <v>189</v>
      </c>
      <c r="C356" t="s">
        <v>228</v>
      </c>
      <c r="D356">
        <v>48477</v>
      </c>
      <c r="E356">
        <v>50687.6</v>
      </c>
      <c r="F356">
        <v>57</v>
      </c>
      <c r="G356">
        <v>9208</v>
      </c>
      <c r="H356">
        <v>9151</v>
      </c>
      <c r="I356" s="7">
        <v>4144</v>
      </c>
      <c r="J356" s="7">
        <v>0.01</v>
      </c>
      <c r="K356" s="7">
        <v>9.08</v>
      </c>
      <c r="L356">
        <v>9.0299999999999994</v>
      </c>
    </row>
    <row r="357" spans="1:12" x14ac:dyDescent="0.25">
      <c r="A357" t="s">
        <v>75</v>
      </c>
      <c r="B357" t="s">
        <v>190</v>
      </c>
      <c r="C357" t="s">
        <v>115</v>
      </c>
      <c r="D357">
        <v>991</v>
      </c>
      <c r="E357">
        <v>1044</v>
      </c>
      <c r="F357">
        <v>-15</v>
      </c>
      <c r="G357">
        <v>33</v>
      </c>
      <c r="H357">
        <v>48</v>
      </c>
      <c r="I357" s="7">
        <v>10</v>
      </c>
      <c r="J357" s="7">
        <v>-0.28999999999999998</v>
      </c>
      <c r="K357" s="7">
        <v>6.32</v>
      </c>
      <c r="L357">
        <v>9.1999999999999993</v>
      </c>
    </row>
    <row r="358" spans="1:12" x14ac:dyDescent="0.25">
      <c r="A358" t="s">
        <v>75</v>
      </c>
      <c r="B358" t="s">
        <v>190</v>
      </c>
      <c r="C358" t="s">
        <v>116</v>
      </c>
      <c r="D358">
        <v>1096</v>
      </c>
      <c r="E358">
        <v>1156.4000000000001</v>
      </c>
      <c r="F358">
        <v>0</v>
      </c>
      <c r="G358">
        <v>48</v>
      </c>
      <c r="H358">
        <v>48</v>
      </c>
      <c r="I358" s="7">
        <v>2</v>
      </c>
      <c r="J358" s="7">
        <v>0</v>
      </c>
      <c r="K358" s="7">
        <v>8.3000000000000007</v>
      </c>
      <c r="L358">
        <v>8.3000000000000007</v>
      </c>
    </row>
    <row r="359" spans="1:12" x14ac:dyDescent="0.25">
      <c r="A359" t="s">
        <v>75</v>
      </c>
      <c r="B359" t="s">
        <v>190</v>
      </c>
      <c r="C359" t="s">
        <v>117</v>
      </c>
      <c r="D359">
        <v>1141</v>
      </c>
      <c r="E359">
        <v>1063</v>
      </c>
      <c r="F359">
        <v>5</v>
      </c>
      <c r="G359">
        <v>46</v>
      </c>
      <c r="H359">
        <v>41</v>
      </c>
      <c r="I359" s="7">
        <v>20</v>
      </c>
      <c r="J359" s="7">
        <v>0.09</v>
      </c>
      <c r="K359" s="7">
        <v>8.65</v>
      </c>
      <c r="L359">
        <v>7.71</v>
      </c>
    </row>
    <row r="360" spans="1:12" x14ac:dyDescent="0.25">
      <c r="A360" t="s">
        <v>75</v>
      </c>
      <c r="B360" t="s">
        <v>190</v>
      </c>
      <c r="C360" t="s">
        <v>118</v>
      </c>
      <c r="D360">
        <v>1033</v>
      </c>
      <c r="E360">
        <v>1042.2</v>
      </c>
      <c r="F360">
        <v>-10</v>
      </c>
      <c r="G360">
        <v>39</v>
      </c>
      <c r="H360">
        <v>49</v>
      </c>
      <c r="I360" s="7">
        <v>17</v>
      </c>
      <c r="J360" s="7">
        <v>-0.19</v>
      </c>
      <c r="K360" s="7">
        <v>7.48</v>
      </c>
      <c r="L360">
        <v>9.4</v>
      </c>
    </row>
    <row r="361" spans="1:12" x14ac:dyDescent="0.25">
      <c r="A361" t="s">
        <v>75</v>
      </c>
      <c r="B361" t="s">
        <v>190</v>
      </c>
      <c r="C361" t="s">
        <v>228</v>
      </c>
      <c r="D361">
        <v>991</v>
      </c>
      <c r="E361">
        <v>1076.4000000000001</v>
      </c>
      <c r="F361">
        <v>-20</v>
      </c>
      <c r="G361">
        <v>166</v>
      </c>
      <c r="H361">
        <v>186</v>
      </c>
      <c r="I361" s="7">
        <v>49</v>
      </c>
      <c r="J361" s="7">
        <v>-0.09</v>
      </c>
      <c r="K361" s="7">
        <v>7.71</v>
      </c>
      <c r="L361">
        <v>8.64</v>
      </c>
    </row>
    <row r="362" spans="1:12" x14ac:dyDescent="0.25">
      <c r="A362" t="s">
        <v>76</v>
      </c>
      <c r="B362" t="s">
        <v>191</v>
      </c>
      <c r="C362" t="s">
        <v>115</v>
      </c>
      <c r="D362">
        <v>596</v>
      </c>
      <c r="E362">
        <v>617</v>
      </c>
      <c r="F362">
        <v>-21</v>
      </c>
      <c r="G362">
        <v>8</v>
      </c>
      <c r="H362">
        <v>29</v>
      </c>
      <c r="I362" s="7">
        <v>2</v>
      </c>
      <c r="J362" s="7">
        <v>-0.68</v>
      </c>
      <c r="K362" s="7">
        <v>2.59</v>
      </c>
      <c r="L362">
        <v>9.4</v>
      </c>
    </row>
    <row r="363" spans="1:12" x14ac:dyDescent="0.25">
      <c r="A363" t="s">
        <v>76</v>
      </c>
      <c r="B363" t="s">
        <v>191</v>
      </c>
      <c r="C363" t="s">
        <v>116</v>
      </c>
      <c r="D363">
        <v>620</v>
      </c>
      <c r="E363">
        <v>661.8</v>
      </c>
      <c r="F363">
        <v>-34</v>
      </c>
      <c r="G363">
        <v>14</v>
      </c>
      <c r="H363">
        <v>48</v>
      </c>
      <c r="I363" s="7">
        <v>3</v>
      </c>
      <c r="J363" s="7">
        <v>-1.03</v>
      </c>
      <c r="K363" s="7">
        <v>4.2300000000000004</v>
      </c>
      <c r="L363">
        <v>14.51</v>
      </c>
    </row>
    <row r="364" spans="1:12" x14ac:dyDescent="0.25">
      <c r="A364" t="s">
        <v>76</v>
      </c>
      <c r="B364" t="s">
        <v>191</v>
      </c>
      <c r="C364" t="s">
        <v>117</v>
      </c>
      <c r="D364">
        <v>690</v>
      </c>
      <c r="E364">
        <v>708.2</v>
      </c>
      <c r="F364">
        <v>-31</v>
      </c>
      <c r="G364">
        <v>18</v>
      </c>
      <c r="H364">
        <v>49</v>
      </c>
      <c r="I364" s="7">
        <v>11</v>
      </c>
      <c r="J364" s="7">
        <v>-0.88</v>
      </c>
      <c r="K364" s="7">
        <v>5.08</v>
      </c>
      <c r="L364">
        <v>13.84</v>
      </c>
    </row>
    <row r="365" spans="1:12" x14ac:dyDescent="0.25">
      <c r="A365" t="s">
        <v>76</v>
      </c>
      <c r="B365" t="s">
        <v>191</v>
      </c>
      <c r="C365" t="s">
        <v>118</v>
      </c>
      <c r="D365">
        <v>723</v>
      </c>
      <c r="E365">
        <v>761.6</v>
      </c>
      <c r="F365">
        <v>-25</v>
      </c>
      <c r="G365">
        <v>36</v>
      </c>
      <c r="H365">
        <v>61</v>
      </c>
      <c r="I365" s="7">
        <v>18</v>
      </c>
      <c r="J365" s="7">
        <v>-0.66</v>
      </c>
      <c r="K365" s="7">
        <v>9.4499999999999993</v>
      </c>
      <c r="L365">
        <v>16.02</v>
      </c>
    </row>
    <row r="366" spans="1:12" x14ac:dyDescent="0.25">
      <c r="A366" t="s">
        <v>76</v>
      </c>
      <c r="B366" t="s">
        <v>191</v>
      </c>
      <c r="C366" t="s">
        <v>228</v>
      </c>
      <c r="D366">
        <v>596</v>
      </c>
      <c r="E366">
        <v>687.2</v>
      </c>
      <c r="F366">
        <v>-111</v>
      </c>
      <c r="G366">
        <v>76</v>
      </c>
      <c r="H366">
        <v>187</v>
      </c>
      <c r="I366" s="7">
        <v>34</v>
      </c>
      <c r="J366" s="7">
        <v>-0.81</v>
      </c>
      <c r="K366" s="7">
        <v>5.53</v>
      </c>
      <c r="L366">
        <v>13.61</v>
      </c>
    </row>
    <row r="367" spans="1:12" x14ac:dyDescent="0.25">
      <c r="A367" t="s">
        <v>77</v>
      </c>
      <c r="B367" t="s">
        <v>192</v>
      </c>
      <c r="C367" t="s">
        <v>115</v>
      </c>
      <c r="D367">
        <v>1143</v>
      </c>
      <c r="E367">
        <v>1196.4000000000001</v>
      </c>
      <c r="F367">
        <v>-36</v>
      </c>
      <c r="G367">
        <v>42</v>
      </c>
      <c r="H367">
        <v>78</v>
      </c>
      <c r="I367" s="7">
        <v>17</v>
      </c>
      <c r="J367" s="7">
        <v>-0.6</v>
      </c>
      <c r="K367" s="7">
        <v>7.02</v>
      </c>
      <c r="L367">
        <v>13.04</v>
      </c>
    </row>
    <row r="368" spans="1:12" x14ac:dyDescent="0.25">
      <c r="A368" t="s">
        <v>77</v>
      </c>
      <c r="B368" t="s">
        <v>192</v>
      </c>
      <c r="C368" t="s">
        <v>116</v>
      </c>
      <c r="D368">
        <v>1208</v>
      </c>
      <c r="E368">
        <v>1211.4000000000001</v>
      </c>
      <c r="F368">
        <v>-4</v>
      </c>
      <c r="G368">
        <v>52</v>
      </c>
      <c r="H368">
        <v>56</v>
      </c>
      <c r="I368" s="7">
        <v>16</v>
      </c>
      <c r="J368" s="7">
        <v>-7.0000000000000007E-2</v>
      </c>
      <c r="K368" s="7">
        <v>8.59</v>
      </c>
      <c r="L368">
        <v>9.25</v>
      </c>
    </row>
    <row r="369" spans="1:12" x14ac:dyDescent="0.25">
      <c r="A369" t="s">
        <v>77</v>
      </c>
      <c r="B369" t="s">
        <v>192</v>
      </c>
      <c r="C369" t="s">
        <v>117</v>
      </c>
      <c r="D369">
        <v>1213</v>
      </c>
      <c r="E369">
        <v>1217.5999999999999</v>
      </c>
      <c r="F369">
        <v>-19</v>
      </c>
      <c r="G369">
        <v>44</v>
      </c>
      <c r="H369">
        <v>63</v>
      </c>
      <c r="I369" s="7">
        <v>22</v>
      </c>
      <c r="J369" s="7">
        <v>-0.31</v>
      </c>
      <c r="K369" s="7">
        <v>7.23</v>
      </c>
      <c r="L369">
        <v>10.35</v>
      </c>
    </row>
    <row r="370" spans="1:12" x14ac:dyDescent="0.25">
      <c r="A370" t="s">
        <v>77</v>
      </c>
      <c r="B370" t="s">
        <v>192</v>
      </c>
      <c r="C370" t="s">
        <v>118</v>
      </c>
      <c r="D370">
        <v>1218</v>
      </c>
      <c r="E370">
        <v>1246.5999999999999</v>
      </c>
      <c r="F370">
        <v>-17</v>
      </c>
      <c r="G370">
        <v>51</v>
      </c>
      <c r="H370">
        <v>68</v>
      </c>
      <c r="I370" s="7">
        <v>27</v>
      </c>
      <c r="J370" s="7">
        <v>-0.27</v>
      </c>
      <c r="K370" s="7">
        <v>8.18</v>
      </c>
      <c r="L370">
        <v>10.91</v>
      </c>
    </row>
    <row r="371" spans="1:12" x14ac:dyDescent="0.25">
      <c r="A371" t="s">
        <v>77</v>
      </c>
      <c r="B371" t="s">
        <v>192</v>
      </c>
      <c r="C371" t="s">
        <v>228</v>
      </c>
      <c r="D371">
        <v>1143</v>
      </c>
      <c r="E371">
        <v>1218</v>
      </c>
      <c r="F371">
        <v>-76</v>
      </c>
      <c r="G371">
        <v>189</v>
      </c>
      <c r="H371">
        <v>265</v>
      </c>
      <c r="I371" s="7">
        <v>82</v>
      </c>
      <c r="J371" s="7">
        <v>-0.31</v>
      </c>
      <c r="K371" s="7">
        <v>7.76</v>
      </c>
      <c r="L371">
        <v>10.88</v>
      </c>
    </row>
    <row r="372" spans="1:12" x14ac:dyDescent="0.25">
      <c r="A372" t="s">
        <v>78</v>
      </c>
      <c r="B372" t="s">
        <v>193</v>
      </c>
      <c r="C372" t="s">
        <v>115</v>
      </c>
      <c r="D372">
        <v>212</v>
      </c>
      <c r="E372">
        <v>228.6</v>
      </c>
      <c r="F372">
        <v>-19</v>
      </c>
      <c r="G372">
        <v>3</v>
      </c>
      <c r="H372">
        <v>22</v>
      </c>
      <c r="I372" s="7">
        <v>2</v>
      </c>
      <c r="J372" s="7">
        <v>-1.66</v>
      </c>
      <c r="K372" s="7">
        <v>2.62</v>
      </c>
      <c r="L372">
        <v>19.25</v>
      </c>
    </row>
    <row r="373" spans="1:12" x14ac:dyDescent="0.25">
      <c r="A373" t="s">
        <v>78</v>
      </c>
      <c r="B373" t="s">
        <v>193</v>
      </c>
      <c r="C373" t="s">
        <v>116</v>
      </c>
      <c r="D373">
        <v>235</v>
      </c>
      <c r="E373">
        <v>273</v>
      </c>
      <c r="F373">
        <v>-21</v>
      </c>
      <c r="G373">
        <v>1</v>
      </c>
      <c r="H373">
        <v>22</v>
      </c>
      <c r="I373" s="7">
        <v>0</v>
      </c>
      <c r="J373" s="7">
        <v>-1.54</v>
      </c>
      <c r="K373" s="7">
        <v>0.73</v>
      </c>
      <c r="L373">
        <v>16.12</v>
      </c>
    </row>
    <row r="374" spans="1:12" x14ac:dyDescent="0.25">
      <c r="A374" t="s">
        <v>78</v>
      </c>
      <c r="B374" t="s">
        <v>193</v>
      </c>
      <c r="C374" t="s">
        <v>117</v>
      </c>
      <c r="D374">
        <v>290</v>
      </c>
      <c r="E374">
        <v>285.39999999999998</v>
      </c>
      <c r="F374">
        <v>-19</v>
      </c>
      <c r="G374">
        <v>6</v>
      </c>
      <c r="H374">
        <v>25</v>
      </c>
      <c r="I374" s="7">
        <v>2</v>
      </c>
      <c r="J374" s="7">
        <v>-1.33</v>
      </c>
      <c r="K374" s="7">
        <v>4.2</v>
      </c>
      <c r="L374">
        <v>17.52</v>
      </c>
    </row>
    <row r="375" spans="1:12" x14ac:dyDescent="0.25">
      <c r="A375" t="s">
        <v>78</v>
      </c>
      <c r="B375" t="s">
        <v>193</v>
      </c>
      <c r="C375" t="s">
        <v>118</v>
      </c>
      <c r="D375">
        <v>297</v>
      </c>
      <c r="E375">
        <v>315.8</v>
      </c>
      <c r="F375">
        <v>-15</v>
      </c>
      <c r="G375">
        <v>11</v>
      </c>
      <c r="H375">
        <v>26</v>
      </c>
      <c r="I375" s="7">
        <v>1</v>
      </c>
      <c r="J375" s="7">
        <v>-0.95</v>
      </c>
      <c r="K375" s="7">
        <v>6.97</v>
      </c>
      <c r="L375">
        <v>16.47</v>
      </c>
    </row>
    <row r="376" spans="1:12" x14ac:dyDescent="0.25">
      <c r="A376" t="s">
        <v>78</v>
      </c>
      <c r="B376" t="s">
        <v>193</v>
      </c>
      <c r="C376" t="s">
        <v>228</v>
      </c>
      <c r="D376">
        <v>212</v>
      </c>
      <c r="E376">
        <v>275.7</v>
      </c>
      <c r="F376">
        <v>-74</v>
      </c>
      <c r="G376">
        <v>21</v>
      </c>
      <c r="H376">
        <v>95</v>
      </c>
      <c r="I376" s="7">
        <v>5</v>
      </c>
      <c r="J376" s="7">
        <v>-1.34</v>
      </c>
      <c r="K376" s="7">
        <v>3.81</v>
      </c>
      <c r="L376">
        <v>17.23</v>
      </c>
    </row>
    <row r="377" spans="1:12" x14ac:dyDescent="0.25">
      <c r="A377" t="s">
        <v>79</v>
      </c>
      <c r="B377" t="s">
        <v>194</v>
      </c>
      <c r="C377" t="s">
        <v>115</v>
      </c>
      <c r="D377">
        <v>530</v>
      </c>
      <c r="E377">
        <v>560.4</v>
      </c>
      <c r="F377">
        <v>-32</v>
      </c>
      <c r="G377">
        <v>10</v>
      </c>
      <c r="H377">
        <v>42</v>
      </c>
      <c r="I377" s="7">
        <v>5</v>
      </c>
      <c r="J377" s="7">
        <v>-1.1399999999999999</v>
      </c>
      <c r="K377" s="7">
        <v>3.57</v>
      </c>
      <c r="L377">
        <v>14.99</v>
      </c>
    </row>
    <row r="378" spans="1:12" x14ac:dyDescent="0.25">
      <c r="A378" t="s">
        <v>79</v>
      </c>
      <c r="B378" t="s">
        <v>194</v>
      </c>
      <c r="C378" t="s">
        <v>116</v>
      </c>
      <c r="D378">
        <v>593</v>
      </c>
      <c r="E378">
        <v>600.20000000000005</v>
      </c>
      <c r="F378">
        <v>-25</v>
      </c>
      <c r="G378">
        <v>18</v>
      </c>
      <c r="H378">
        <v>43</v>
      </c>
      <c r="I378" s="7">
        <v>8</v>
      </c>
      <c r="J378" s="7">
        <v>-0.83</v>
      </c>
      <c r="K378" s="7">
        <v>6</v>
      </c>
      <c r="L378">
        <v>14.33</v>
      </c>
    </row>
    <row r="379" spans="1:12" x14ac:dyDescent="0.25">
      <c r="A379" t="s">
        <v>79</v>
      </c>
      <c r="B379" t="s">
        <v>194</v>
      </c>
      <c r="C379" t="s">
        <v>117</v>
      </c>
      <c r="D379">
        <v>615</v>
      </c>
      <c r="E379">
        <v>637.20000000000005</v>
      </c>
      <c r="F379">
        <v>-14</v>
      </c>
      <c r="G379">
        <v>21</v>
      </c>
      <c r="H379">
        <v>35</v>
      </c>
      <c r="I379" s="7">
        <v>15</v>
      </c>
      <c r="J379" s="7">
        <v>-0.44</v>
      </c>
      <c r="K379" s="7">
        <v>6.59</v>
      </c>
      <c r="L379">
        <v>10.99</v>
      </c>
    </row>
    <row r="380" spans="1:12" x14ac:dyDescent="0.25">
      <c r="A380" t="s">
        <v>79</v>
      </c>
      <c r="B380" t="s">
        <v>194</v>
      </c>
      <c r="C380" t="s">
        <v>118</v>
      </c>
      <c r="D380">
        <v>650</v>
      </c>
      <c r="E380">
        <v>668</v>
      </c>
      <c r="F380">
        <v>-20</v>
      </c>
      <c r="G380">
        <v>22</v>
      </c>
      <c r="H380">
        <v>42</v>
      </c>
      <c r="I380" s="7">
        <v>11</v>
      </c>
      <c r="J380" s="7">
        <v>-0.6</v>
      </c>
      <c r="K380" s="7">
        <v>6.59</v>
      </c>
      <c r="L380">
        <v>12.57</v>
      </c>
    </row>
    <row r="381" spans="1:12" x14ac:dyDescent="0.25">
      <c r="A381" t="s">
        <v>79</v>
      </c>
      <c r="B381" t="s">
        <v>194</v>
      </c>
      <c r="C381" t="s">
        <v>228</v>
      </c>
      <c r="D381">
        <v>530</v>
      </c>
      <c r="E381">
        <v>616.4</v>
      </c>
      <c r="F381">
        <v>-91</v>
      </c>
      <c r="G381">
        <v>71</v>
      </c>
      <c r="H381">
        <v>162</v>
      </c>
      <c r="I381" s="7">
        <v>39</v>
      </c>
      <c r="J381" s="7">
        <v>-0.74</v>
      </c>
      <c r="K381" s="7">
        <v>5.76</v>
      </c>
      <c r="L381">
        <v>13.14</v>
      </c>
    </row>
    <row r="382" spans="1:12" x14ac:dyDescent="0.25">
      <c r="A382" t="s">
        <v>80</v>
      </c>
      <c r="B382" t="s">
        <v>195</v>
      </c>
      <c r="C382" t="s">
        <v>115</v>
      </c>
      <c r="D382">
        <v>4195</v>
      </c>
      <c r="E382">
        <v>4425.8</v>
      </c>
      <c r="F382">
        <v>-133</v>
      </c>
      <c r="G382">
        <v>126</v>
      </c>
      <c r="H382">
        <v>259</v>
      </c>
      <c r="I382" s="7">
        <v>49</v>
      </c>
      <c r="J382" s="7">
        <v>-0.6</v>
      </c>
      <c r="K382" s="7">
        <v>5.69</v>
      </c>
      <c r="L382">
        <v>11.7</v>
      </c>
    </row>
    <row r="383" spans="1:12" x14ac:dyDescent="0.25">
      <c r="A383" t="s">
        <v>80</v>
      </c>
      <c r="B383" t="s">
        <v>195</v>
      </c>
      <c r="C383" t="s">
        <v>116</v>
      </c>
      <c r="D383">
        <v>4568</v>
      </c>
      <c r="E383">
        <v>4677</v>
      </c>
      <c r="F383">
        <v>-67</v>
      </c>
      <c r="G383">
        <v>172</v>
      </c>
      <c r="H383">
        <v>239</v>
      </c>
      <c r="I383" s="7">
        <v>70</v>
      </c>
      <c r="J383" s="7">
        <v>-0.28999999999999998</v>
      </c>
      <c r="K383" s="7">
        <v>7.36</v>
      </c>
      <c r="L383">
        <v>10.220000000000001</v>
      </c>
    </row>
    <row r="384" spans="1:12" x14ac:dyDescent="0.25">
      <c r="A384" t="s">
        <v>80</v>
      </c>
      <c r="B384" t="s">
        <v>195</v>
      </c>
      <c r="C384" t="s">
        <v>117</v>
      </c>
      <c r="D384">
        <v>4740</v>
      </c>
      <c r="E384">
        <v>4784.8</v>
      </c>
      <c r="F384">
        <v>-57</v>
      </c>
      <c r="G384">
        <v>199</v>
      </c>
      <c r="H384">
        <v>256</v>
      </c>
      <c r="I384" s="7">
        <v>71</v>
      </c>
      <c r="J384" s="7">
        <v>-0.24</v>
      </c>
      <c r="K384" s="7">
        <v>8.32</v>
      </c>
      <c r="L384">
        <v>10.7</v>
      </c>
    </row>
    <row r="385" spans="1:12" x14ac:dyDescent="0.25">
      <c r="A385" t="s">
        <v>80</v>
      </c>
      <c r="B385" t="s">
        <v>195</v>
      </c>
      <c r="C385" t="s">
        <v>118</v>
      </c>
      <c r="D385">
        <v>4828</v>
      </c>
      <c r="E385">
        <v>4836.3999999999996</v>
      </c>
      <c r="F385">
        <v>-11</v>
      </c>
      <c r="G385">
        <v>244</v>
      </c>
      <c r="H385">
        <v>255</v>
      </c>
      <c r="I385" s="7">
        <v>101</v>
      </c>
      <c r="J385" s="7">
        <v>-0.05</v>
      </c>
      <c r="K385" s="7">
        <v>10.09</v>
      </c>
      <c r="L385">
        <v>10.55</v>
      </c>
    </row>
    <row r="386" spans="1:12" x14ac:dyDescent="0.25">
      <c r="A386" t="s">
        <v>80</v>
      </c>
      <c r="B386" t="s">
        <v>195</v>
      </c>
      <c r="C386" t="s">
        <v>228</v>
      </c>
      <c r="D386">
        <v>4195</v>
      </c>
      <c r="E386">
        <v>4681</v>
      </c>
      <c r="F386">
        <v>-268</v>
      </c>
      <c r="G386">
        <v>741</v>
      </c>
      <c r="H386">
        <v>1009</v>
      </c>
      <c r="I386" s="7">
        <v>291</v>
      </c>
      <c r="J386" s="7">
        <v>-0.28999999999999998</v>
      </c>
      <c r="K386" s="7">
        <v>7.91</v>
      </c>
      <c r="L386">
        <v>10.78</v>
      </c>
    </row>
    <row r="387" spans="1:12" x14ac:dyDescent="0.25">
      <c r="A387" t="s">
        <v>81</v>
      </c>
      <c r="B387" t="s">
        <v>196</v>
      </c>
      <c r="C387" t="s">
        <v>115</v>
      </c>
      <c r="D387">
        <v>12342</v>
      </c>
      <c r="E387">
        <v>13117.8</v>
      </c>
      <c r="F387">
        <v>-150</v>
      </c>
      <c r="G387">
        <v>557</v>
      </c>
      <c r="H387">
        <v>707</v>
      </c>
      <c r="I387" s="7">
        <v>158</v>
      </c>
      <c r="J387" s="7">
        <v>-0.23</v>
      </c>
      <c r="K387" s="7">
        <v>8.49</v>
      </c>
      <c r="L387">
        <v>10.78</v>
      </c>
    </row>
    <row r="388" spans="1:12" x14ac:dyDescent="0.25">
      <c r="A388" t="s">
        <v>81</v>
      </c>
      <c r="B388" t="s">
        <v>196</v>
      </c>
      <c r="C388" t="s">
        <v>116</v>
      </c>
      <c r="D388">
        <v>13792</v>
      </c>
      <c r="E388">
        <v>13245.8</v>
      </c>
      <c r="F388">
        <v>75</v>
      </c>
      <c r="G388">
        <v>728</v>
      </c>
      <c r="H388">
        <v>653</v>
      </c>
      <c r="I388" s="7">
        <v>220</v>
      </c>
      <c r="J388" s="7">
        <v>0.11</v>
      </c>
      <c r="K388" s="7">
        <v>10.99</v>
      </c>
      <c r="L388">
        <v>9.86</v>
      </c>
    </row>
    <row r="389" spans="1:12" x14ac:dyDescent="0.25">
      <c r="A389" t="s">
        <v>81</v>
      </c>
      <c r="B389" t="s">
        <v>196</v>
      </c>
      <c r="C389" t="s">
        <v>117</v>
      </c>
      <c r="D389">
        <v>12333</v>
      </c>
      <c r="E389">
        <v>12388.4</v>
      </c>
      <c r="F389">
        <v>0</v>
      </c>
      <c r="G389">
        <v>625</v>
      </c>
      <c r="H389">
        <v>625</v>
      </c>
      <c r="I389" s="7">
        <v>252</v>
      </c>
      <c r="J389" s="7">
        <v>0</v>
      </c>
      <c r="K389" s="7">
        <v>10.09</v>
      </c>
      <c r="L389">
        <v>10.09</v>
      </c>
    </row>
    <row r="390" spans="1:12" x14ac:dyDescent="0.25">
      <c r="A390" t="s">
        <v>81</v>
      </c>
      <c r="B390" t="s">
        <v>196</v>
      </c>
      <c r="C390" t="s">
        <v>118</v>
      </c>
      <c r="D390">
        <v>11580</v>
      </c>
      <c r="E390">
        <v>11224.2</v>
      </c>
      <c r="F390">
        <v>37</v>
      </c>
      <c r="G390">
        <v>601</v>
      </c>
      <c r="H390">
        <v>564</v>
      </c>
      <c r="I390" s="7">
        <v>300</v>
      </c>
      <c r="J390" s="7">
        <v>7.0000000000000007E-2</v>
      </c>
      <c r="K390" s="7">
        <v>10.71</v>
      </c>
      <c r="L390">
        <v>10.050000000000001</v>
      </c>
    </row>
    <row r="391" spans="1:12" x14ac:dyDescent="0.25">
      <c r="A391" t="s">
        <v>81</v>
      </c>
      <c r="B391" t="s">
        <v>196</v>
      </c>
      <c r="C391" t="s">
        <v>228</v>
      </c>
      <c r="D391">
        <v>12342</v>
      </c>
      <c r="E391">
        <v>12494</v>
      </c>
      <c r="F391">
        <v>-38</v>
      </c>
      <c r="G391">
        <v>2511</v>
      </c>
      <c r="H391">
        <v>2549</v>
      </c>
      <c r="I391" s="7">
        <v>930</v>
      </c>
      <c r="J391" s="7">
        <v>-0.02</v>
      </c>
      <c r="K391" s="7">
        <v>10.050000000000001</v>
      </c>
      <c r="L391">
        <v>10.199999999999999</v>
      </c>
    </row>
    <row r="392" spans="1:12" x14ac:dyDescent="0.25">
      <c r="A392" t="s">
        <v>82</v>
      </c>
      <c r="B392" t="s">
        <v>197</v>
      </c>
      <c r="C392" t="s">
        <v>115</v>
      </c>
      <c r="D392">
        <v>15640</v>
      </c>
      <c r="E392">
        <v>16025.4</v>
      </c>
      <c r="F392">
        <v>-57</v>
      </c>
      <c r="G392">
        <v>711</v>
      </c>
      <c r="H392">
        <v>768</v>
      </c>
      <c r="I392" s="7">
        <v>229</v>
      </c>
      <c r="J392" s="7">
        <v>-7.0000000000000007E-2</v>
      </c>
      <c r="K392" s="7">
        <v>8.8699999999999992</v>
      </c>
      <c r="L392">
        <v>9.58</v>
      </c>
    </row>
    <row r="393" spans="1:12" x14ac:dyDescent="0.25">
      <c r="A393" t="s">
        <v>82</v>
      </c>
      <c r="B393" t="s">
        <v>197</v>
      </c>
      <c r="C393" t="s">
        <v>116</v>
      </c>
      <c r="D393">
        <v>16201</v>
      </c>
      <c r="E393">
        <v>16300.8</v>
      </c>
      <c r="F393">
        <v>118</v>
      </c>
      <c r="G393">
        <v>811</v>
      </c>
      <c r="H393">
        <v>693</v>
      </c>
      <c r="I393" s="7">
        <v>294</v>
      </c>
      <c r="J393" s="7">
        <v>0.14000000000000001</v>
      </c>
      <c r="K393" s="7">
        <v>9.9499999999999993</v>
      </c>
      <c r="L393">
        <v>8.5</v>
      </c>
    </row>
    <row r="394" spans="1:12" x14ac:dyDescent="0.25">
      <c r="A394" t="s">
        <v>82</v>
      </c>
      <c r="B394" t="s">
        <v>197</v>
      </c>
      <c r="C394" t="s">
        <v>117</v>
      </c>
      <c r="D394">
        <v>16039</v>
      </c>
      <c r="E394">
        <v>15574.6</v>
      </c>
      <c r="F394">
        <v>114</v>
      </c>
      <c r="G394">
        <v>837</v>
      </c>
      <c r="H394">
        <v>723</v>
      </c>
      <c r="I394" s="7">
        <v>410</v>
      </c>
      <c r="J394" s="7">
        <v>0.15</v>
      </c>
      <c r="K394" s="7">
        <v>10.75</v>
      </c>
      <c r="L394">
        <v>9.2799999999999994</v>
      </c>
    </row>
    <row r="395" spans="1:12" x14ac:dyDescent="0.25">
      <c r="A395" t="s">
        <v>82</v>
      </c>
      <c r="B395" t="s">
        <v>197</v>
      </c>
      <c r="C395" t="s">
        <v>118</v>
      </c>
      <c r="D395">
        <v>15340</v>
      </c>
      <c r="E395">
        <v>15028.8</v>
      </c>
      <c r="F395">
        <v>161</v>
      </c>
      <c r="G395">
        <v>905</v>
      </c>
      <c r="H395">
        <v>744</v>
      </c>
      <c r="I395" s="7">
        <v>389</v>
      </c>
      <c r="J395" s="7">
        <v>0.21</v>
      </c>
      <c r="K395" s="7">
        <v>12.04</v>
      </c>
      <c r="L395">
        <v>9.9</v>
      </c>
    </row>
    <row r="396" spans="1:12" x14ac:dyDescent="0.25">
      <c r="A396" t="s">
        <v>82</v>
      </c>
      <c r="B396" t="s">
        <v>197</v>
      </c>
      <c r="C396" t="s">
        <v>228</v>
      </c>
      <c r="D396">
        <v>15640</v>
      </c>
      <c r="E396">
        <v>15732.4</v>
      </c>
      <c r="F396">
        <v>336</v>
      </c>
      <c r="G396">
        <v>3264</v>
      </c>
      <c r="H396">
        <v>2928</v>
      </c>
      <c r="I396" s="7">
        <v>1322</v>
      </c>
      <c r="J396" s="7">
        <v>0.11</v>
      </c>
      <c r="K396" s="7">
        <v>10.37</v>
      </c>
      <c r="L396">
        <v>9.31</v>
      </c>
    </row>
    <row r="397" spans="1:12" x14ac:dyDescent="0.25">
      <c r="A397" t="s">
        <v>83</v>
      </c>
      <c r="B397" t="s">
        <v>198</v>
      </c>
      <c r="C397" t="s">
        <v>115</v>
      </c>
      <c r="D397">
        <v>336</v>
      </c>
      <c r="E397">
        <v>369.2</v>
      </c>
      <c r="F397">
        <v>-41</v>
      </c>
      <c r="G397">
        <v>1</v>
      </c>
      <c r="H397">
        <v>42</v>
      </c>
      <c r="I397" s="7">
        <v>3</v>
      </c>
      <c r="J397" s="7">
        <v>-2.2200000000000002</v>
      </c>
      <c r="K397" s="7">
        <v>0.54</v>
      </c>
      <c r="L397">
        <v>22.75</v>
      </c>
    </row>
    <row r="398" spans="1:12" x14ac:dyDescent="0.25">
      <c r="A398" t="s">
        <v>83</v>
      </c>
      <c r="B398" t="s">
        <v>198</v>
      </c>
      <c r="C398" t="s">
        <v>116</v>
      </c>
      <c r="D398">
        <v>405</v>
      </c>
      <c r="E398">
        <v>413.8</v>
      </c>
      <c r="F398">
        <v>-25</v>
      </c>
      <c r="G398">
        <v>7</v>
      </c>
      <c r="H398">
        <v>32</v>
      </c>
      <c r="I398" s="7">
        <v>4</v>
      </c>
      <c r="J398" s="7">
        <v>-1.21</v>
      </c>
      <c r="K398" s="7">
        <v>3.38</v>
      </c>
      <c r="L398">
        <v>15.47</v>
      </c>
    </row>
    <row r="399" spans="1:12" x14ac:dyDescent="0.25">
      <c r="A399" t="s">
        <v>83</v>
      </c>
      <c r="B399" t="s">
        <v>198</v>
      </c>
      <c r="C399" t="s">
        <v>117</v>
      </c>
      <c r="D399">
        <v>394</v>
      </c>
      <c r="E399">
        <v>451.6</v>
      </c>
      <c r="F399">
        <v>-30</v>
      </c>
      <c r="G399">
        <v>6</v>
      </c>
      <c r="H399">
        <v>36</v>
      </c>
      <c r="I399" s="7">
        <v>3</v>
      </c>
      <c r="J399" s="7">
        <v>-1.33</v>
      </c>
      <c r="K399" s="7">
        <v>2.66</v>
      </c>
      <c r="L399">
        <v>15.94</v>
      </c>
    </row>
    <row r="400" spans="1:12" x14ac:dyDescent="0.25">
      <c r="A400" t="s">
        <v>83</v>
      </c>
      <c r="B400" t="s">
        <v>198</v>
      </c>
      <c r="C400" t="s">
        <v>118</v>
      </c>
      <c r="D400">
        <v>501</v>
      </c>
      <c r="E400">
        <v>555.79999999999995</v>
      </c>
      <c r="F400">
        <v>-50</v>
      </c>
      <c r="G400">
        <v>14</v>
      </c>
      <c r="H400">
        <v>64</v>
      </c>
      <c r="I400" s="7">
        <v>6</v>
      </c>
      <c r="J400" s="7">
        <v>-1.8</v>
      </c>
      <c r="K400" s="7">
        <v>5.04</v>
      </c>
      <c r="L400">
        <v>23.03</v>
      </c>
    </row>
    <row r="401" spans="1:12" x14ac:dyDescent="0.25">
      <c r="A401" t="s">
        <v>83</v>
      </c>
      <c r="B401" t="s">
        <v>198</v>
      </c>
      <c r="C401" t="s">
        <v>228</v>
      </c>
      <c r="D401">
        <v>336</v>
      </c>
      <c r="E401">
        <v>447.6</v>
      </c>
      <c r="F401">
        <v>-146</v>
      </c>
      <c r="G401">
        <v>28</v>
      </c>
      <c r="H401">
        <v>174</v>
      </c>
      <c r="I401" s="7">
        <v>16</v>
      </c>
      <c r="J401" s="7">
        <v>-1.63</v>
      </c>
      <c r="K401" s="7">
        <v>3.13</v>
      </c>
      <c r="L401">
        <v>19.440000000000001</v>
      </c>
    </row>
    <row r="402" spans="1:12" x14ac:dyDescent="0.25">
      <c r="A402" t="s">
        <v>84</v>
      </c>
      <c r="B402" t="s">
        <v>199</v>
      </c>
      <c r="C402" t="s">
        <v>115</v>
      </c>
      <c r="D402">
        <v>711</v>
      </c>
      <c r="E402">
        <v>795.8</v>
      </c>
      <c r="F402">
        <v>-31</v>
      </c>
      <c r="G402">
        <v>25</v>
      </c>
      <c r="H402">
        <v>56</v>
      </c>
      <c r="I402" s="7">
        <v>7</v>
      </c>
      <c r="J402" s="7">
        <v>-0.78</v>
      </c>
      <c r="K402" s="7">
        <v>6.28</v>
      </c>
      <c r="L402">
        <v>14.07</v>
      </c>
    </row>
    <row r="403" spans="1:12" x14ac:dyDescent="0.25">
      <c r="A403" t="s">
        <v>84</v>
      </c>
      <c r="B403" t="s">
        <v>199</v>
      </c>
      <c r="C403" t="s">
        <v>116</v>
      </c>
      <c r="D403">
        <v>883</v>
      </c>
      <c r="E403">
        <v>924</v>
      </c>
      <c r="F403">
        <v>-28</v>
      </c>
      <c r="G403">
        <v>23</v>
      </c>
      <c r="H403">
        <v>51</v>
      </c>
      <c r="I403" s="7">
        <v>6</v>
      </c>
      <c r="J403" s="7">
        <v>-0.61</v>
      </c>
      <c r="K403" s="7">
        <v>4.9800000000000004</v>
      </c>
      <c r="L403">
        <v>11.04</v>
      </c>
    </row>
    <row r="404" spans="1:12" x14ac:dyDescent="0.25">
      <c r="A404" t="s">
        <v>84</v>
      </c>
      <c r="B404" t="s">
        <v>199</v>
      </c>
      <c r="C404" t="s">
        <v>117</v>
      </c>
      <c r="D404">
        <v>947</v>
      </c>
      <c r="E404">
        <v>988.4</v>
      </c>
      <c r="F404">
        <v>-15</v>
      </c>
      <c r="G404">
        <v>38</v>
      </c>
      <c r="H404">
        <v>53</v>
      </c>
      <c r="I404" s="7">
        <v>12</v>
      </c>
      <c r="J404" s="7">
        <v>-0.3</v>
      </c>
      <c r="K404" s="7">
        <v>7.69</v>
      </c>
      <c r="L404">
        <v>10.72</v>
      </c>
    </row>
    <row r="405" spans="1:12" x14ac:dyDescent="0.25">
      <c r="A405" t="s">
        <v>84</v>
      </c>
      <c r="B405" t="s">
        <v>199</v>
      </c>
      <c r="C405" t="s">
        <v>118</v>
      </c>
      <c r="D405">
        <v>976</v>
      </c>
      <c r="E405">
        <v>970</v>
      </c>
      <c r="F405">
        <v>-24</v>
      </c>
      <c r="G405">
        <v>31</v>
      </c>
      <c r="H405">
        <v>55</v>
      </c>
      <c r="I405" s="7">
        <v>15</v>
      </c>
      <c r="J405" s="7">
        <v>-0.49</v>
      </c>
      <c r="K405" s="7">
        <v>6.39</v>
      </c>
      <c r="L405">
        <v>11.34</v>
      </c>
    </row>
    <row r="406" spans="1:12" x14ac:dyDescent="0.25">
      <c r="A406" t="s">
        <v>84</v>
      </c>
      <c r="B406" t="s">
        <v>199</v>
      </c>
      <c r="C406" t="s">
        <v>228</v>
      </c>
      <c r="D406">
        <v>711</v>
      </c>
      <c r="E406">
        <v>919.6</v>
      </c>
      <c r="F406">
        <v>-98</v>
      </c>
      <c r="G406">
        <v>117</v>
      </c>
      <c r="H406">
        <v>215</v>
      </c>
      <c r="I406" s="7">
        <v>40</v>
      </c>
      <c r="J406" s="7">
        <v>-0.53</v>
      </c>
      <c r="K406" s="7">
        <v>6.36</v>
      </c>
      <c r="L406">
        <v>11.69</v>
      </c>
    </row>
    <row r="407" spans="1:12" x14ac:dyDescent="0.25">
      <c r="A407" t="s">
        <v>85</v>
      </c>
      <c r="B407" t="s">
        <v>200</v>
      </c>
      <c r="C407" t="s">
        <v>115</v>
      </c>
      <c r="D407">
        <v>36281</v>
      </c>
      <c r="E407">
        <v>38092.800000000003</v>
      </c>
      <c r="F407">
        <v>197</v>
      </c>
      <c r="G407">
        <v>1816</v>
      </c>
      <c r="H407">
        <v>1619</v>
      </c>
      <c r="I407" s="7">
        <v>625</v>
      </c>
      <c r="J407" s="7">
        <v>0.1</v>
      </c>
      <c r="K407" s="7">
        <v>9.5299999999999994</v>
      </c>
      <c r="L407">
        <v>8.5</v>
      </c>
    </row>
    <row r="408" spans="1:12" x14ac:dyDescent="0.25">
      <c r="A408" t="s">
        <v>85</v>
      </c>
      <c r="B408" t="s">
        <v>200</v>
      </c>
      <c r="C408" t="s">
        <v>116</v>
      </c>
      <c r="D408">
        <v>39093</v>
      </c>
      <c r="E408">
        <v>37774.199999999997</v>
      </c>
      <c r="F408">
        <v>700</v>
      </c>
      <c r="G408">
        <v>2273</v>
      </c>
      <c r="H408">
        <v>1573</v>
      </c>
      <c r="I408" s="7">
        <v>728</v>
      </c>
      <c r="J408" s="7">
        <v>0.37</v>
      </c>
      <c r="K408" s="7">
        <v>12.03</v>
      </c>
      <c r="L408">
        <v>8.33</v>
      </c>
    </row>
    <row r="409" spans="1:12" x14ac:dyDescent="0.25">
      <c r="A409" t="s">
        <v>85</v>
      </c>
      <c r="B409" t="s">
        <v>200</v>
      </c>
      <c r="C409" t="s">
        <v>117</v>
      </c>
      <c r="D409">
        <v>35637</v>
      </c>
      <c r="E409">
        <v>32603.4</v>
      </c>
      <c r="F409">
        <v>358</v>
      </c>
      <c r="G409">
        <v>1915</v>
      </c>
      <c r="H409">
        <v>1557</v>
      </c>
      <c r="I409" s="7">
        <v>915</v>
      </c>
      <c r="J409" s="7">
        <v>0.22</v>
      </c>
      <c r="K409" s="7">
        <v>11.75</v>
      </c>
      <c r="L409">
        <v>9.5500000000000007</v>
      </c>
    </row>
    <row r="410" spans="1:12" x14ac:dyDescent="0.25">
      <c r="A410" t="s">
        <v>85</v>
      </c>
      <c r="B410" t="s">
        <v>200</v>
      </c>
      <c r="C410" t="s">
        <v>118</v>
      </c>
      <c r="D410">
        <v>30430</v>
      </c>
      <c r="E410">
        <v>29409.599999999999</v>
      </c>
      <c r="F410">
        <v>244</v>
      </c>
      <c r="G410">
        <v>1672</v>
      </c>
      <c r="H410">
        <v>1428</v>
      </c>
      <c r="I410" s="7">
        <v>851</v>
      </c>
      <c r="J410" s="7">
        <v>0.17</v>
      </c>
      <c r="K410" s="7">
        <v>11.37</v>
      </c>
      <c r="L410">
        <v>9.7100000000000009</v>
      </c>
    </row>
    <row r="411" spans="1:12" x14ac:dyDescent="0.25">
      <c r="A411" t="s">
        <v>85</v>
      </c>
      <c r="B411" t="s">
        <v>200</v>
      </c>
      <c r="C411" t="s">
        <v>228</v>
      </c>
      <c r="D411">
        <v>36281</v>
      </c>
      <c r="E411">
        <v>34470</v>
      </c>
      <c r="F411">
        <v>1499</v>
      </c>
      <c r="G411">
        <v>7676</v>
      </c>
      <c r="H411">
        <v>6177</v>
      </c>
      <c r="I411" s="7">
        <v>3119</v>
      </c>
      <c r="J411" s="7">
        <v>0.22</v>
      </c>
      <c r="K411" s="7">
        <v>11.13</v>
      </c>
      <c r="L411">
        <v>8.9600000000000009</v>
      </c>
    </row>
    <row r="412" spans="1:12" x14ac:dyDescent="0.25">
      <c r="A412" t="s">
        <v>86</v>
      </c>
      <c r="B412" t="s">
        <v>201</v>
      </c>
      <c r="C412" t="s">
        <v>115</v>
      </c>
      <c r="D412">
        <v>3006</v>
      </c>
      <c r="E412">
        <v>3109.8</v>
      </c>
      <c r="F412">
        <v>-66</v>
      </c>
      <c r="G412">
        <v>133</v>
      </c>
      <c r="H412">
        <v>199</v>
      </c>
      <c r="I412" s="7">
        <v>42</v>
      </c>
      <c r="J412" s="7">
        <v>-0.42</v>
      </c>
      <c r="K412" s="7">
        <v>8.5500000000000007</v>
      </c>
      <c r="L412">
        <v>12.8</v>
      </c>
    </row>
    <row r="413" spans="1:12" x14ac:dyDescent="0.25">
      <c r="A413" t="s">
        <v>86</v>
      </c>
      <c r="B413" t="s">
        <v>201</v>
      </c>
      <c r="C413" t="s">
        <v>116</v>
      </c>
      <c r="D413">
        <v>3179</v>
      </c>
      <c r="E413">
        <v>3087</v>
      </c>
      <c r="F413">
        <v>-45</v>
      </c>
      <c r="G413">
        <v>150</v>
      </c>
      <c r="H413">
        <v>195</v>
      </c>
      <c r="I413" s="7">
        <v>74</v>
      </c>
      <c r="J413" s="7">
        <v>-0.28999999999999998</v>
      </c>
      <c r="K413" s="7">
        <v>9.7200000000000006</v>
      </c>
      <c r="L413">
        <v>12.63</v>
      </c>
    </row>
    <row r="414" spans="1:12" x14ac:dyDescent="0.25">
      <c r="A414" t="s">
        <v>86</v>
      </c>
      <c r="B414" t="s">
        <v>201</v>
      </c>
      <c r="C414" t="s">
        <v>117</v>
      </c>
      <c r="D414">
        <v>3038</v>
      </c>
      <c r="E414">
        <v>2933.2</v>
      </c>
      <c r="F414">
        <v>-71</v>
      </c>
      <c r="G414">
        <v>111</v>
      </c>
      <c r="H414">
        <v>182</v>
      </c>
      <c r="I414" s="7">
        <v>65</v>
      </c>
      <c r="J414" s="7">
        <v>-0.48</v>
      </c>
      <c r="K414" s="7">
        <v>7.57</v>
      </c>
      <c r="L414">
        <v>12.41</v>
      </c>
    </row>
    <row r="415" spans="1:12" x14ac:dyDescent="0.25">
      <c r="A415" t="s">
        <v>86</v>
      </c>
      <c r="B415" t="s">
        <v>201</v>
      </c>
      <c r="C415" t="s">
        <v>118</v>
      </c>
      <c r="D415">
        <v>2903</v>
      </c>
      <c r="E415">
        <v>2919.8</v>
      </c>
      <c r="F415">
        <v>-74</v>
      </c>
      <c r="G415">
        <v>107</v>
      </c>
      <c r="H415">
        <v>181</v>
      </c>
      <c r="I415" s="7">
        <v>70</v>
      </c>
      <c r="J415" s="7">
        <v>-0.51</v>
      </c>
      <c r="K415" s="7">
        <v>7.33</v>
      </c>
      <c r="L415">
        <v>12.4</v>
      </c>
    </row>
    <row r="416" spans="1:12" x14ac:dyDescent="0.25">
      <c r="A416" t="s">
        <v>86</v>
      </c>
      <c r="B416" t="s">
        <v>201</v>
      </c>
      <c r="C416" t="s">
        <v>228</v>
      </c>
      <c r="D416">
        <v>3006</v>
      </c>
      <c r="E416">
        <v>3012.4</v>
      </c>
      <c r="F416">
        <v>-256</v>
      </c>
      <c r="G416">
        <v>501</v>
      </c>
      <c r="H416">
        <v>757</v>
      </c>
      <c r="I416" s="7">
        <v>251</v>
      </c>
      <c r="J416" s="7">
        <v>-0.42</v>
      </c>
      <c r="K416" s="7">
        <v>8.32</v>
      </c>
      <c r="L416">
        <v>12.56</v>
      </c>
    </row>
    <row r="417" spans="1:12" x14ac:dyDescent="0.25">
      <c r="A417" t="s">
        <v>87</v>
      </c>
      <c r="B417" t="s">
        <v>202</v>
      </c>
      <c r="C417" t="s">
        <v>115</v>
      </c>
      <c r="D417">
        <v>1035</v>
      </c>
      <c r="E417">
        <v>1138.5999999999999</v>
      </c>
      <c r="F417">
        <v>-68</v>
      </c>
      <c r="G417">
        <v>28</v>
      </c>
      <c r="H417">
        <v>96</v>
      </c>
      <c r="I417" s="7">
        <v>12</v>
      </c>
      <c r="J417" s="7">
        <v>-1.19</v>
      </c>
      <c r="K417" s="7">
        <v>4.92</v>
      </c>
      <c r="L417">
        <v>16.86</v>
      </c>
    </row>
    <row r="418" spans="1:12" x14ac:dyDescent="0.25">
      <c r="A418" t="s">
        <v>87</v>
      </c>
      <c r="B418" t="s">
        <v>202</v>
      </c>
      <c r="C418" t="s">
        <v>116</v>
      </c>
      <c r="D418">
        <v>1196</v>
      </c>
      <c r="E418">
        <v>1257.2</v>
      </c>
      <c r="F418">
        <v>-34</v>
      </c>
      <c r="G418">
        <v>48</v>
      </c>
      <c r="H418">
        <v>82</v>
      </c>
      <c r="I418" s="7">
        <v>11</v>
      </c>
      <c r="J418" s="7">
        <v>-0.54</v>
      </c>
      <c r="K418" s="7">
        <v>7.64</v>
      </c>
      <c r="L418">
        <v>13.04</v>
      </c>
    </row>
    <row r="419" spans="1:12" x14ac:dyDescent="0.25">
      <c r="A419" t="s">
        <v>87</v>
      </c>
      <c r="B419" t="s">
        <v>202</v>
      </c>
      <c r="C419" t="s">
        <v>117</v>
      </c>
      <c r="D419">
        <v>1296</v>
      </c>
      <c r="E419">
        <v>1358.6</v>
      </c>
      <c r="F419">
        <v>-21</v>
      </c>
      <c r="G419">
        <v>64</v>
      </c>
      <c r="H419">
        <v>85</v>
      </c>
      <c r="I419" s="7">
        <v>21</v>
      </c>
      <c r="J419" s="7">
        <v>-0.31</v>
      </c>
      <c r="K419" s="7">
        <v>9.42</v>
      </c>
      <c r="L419">
        <v>12.51</v>
      </c>
    </row>
    <row r="420" spans="1:12" x14ac:dyDescent="0.25">
      <c r="A420" t="s">
        <v>87</v>
      </c>
      <c r="B420" t="s">
        <v>202</v>
      </c>
      <c r="C420" t="s">
        <v>118</v>
      </c>
      <c r="D420">
        <v>1381</v>
      </c>
      <c r="E420">
        <v>1436.6</v>
      </c>
      <c r="F420">
        <v>-31</v>
      </c>
      <c r="G420">
        <v>59</v>
      </c>
      <c r="H420">
        <v>90</v>
      </c>
      <c r="I420" s="7">
        <v>26</v>
      </c>
      <c r="J420" s="7">
        <v>-0.43</v>
      </c>
      <c r="K420" s="7">
        <v>8.2100000000000009</v>
      </c>
      <c r="L420">
        <v>12.53</v>
      </c>
    </row>
    <row r="421" spans="1:12" x14ac:dyDescent="0.25">
      <c r="A421" t="s">
        <v>87</v>
      </c>
      <c r="B421" t="s">
        <v>202</v>
      </c>
      <c r="C421" t="s">
        <v>228</v>
      </c>
      <c r="D421">
        <v>1035</v>
      </c>
      <c r="E421">
        <v>1297.8</v>
      </c>
      <c r="F421">
        <v>-154</v>
      </c>
      <c r="G421">
        <v>199</v>
      </c>
      <c r="H421">
        <v>353</v>
      </c>
      <c r="I421" s="7">
        <v>70</v>
      </c>
      <c r="J421" s="7">
        <v>-0.59</v>
      </c>
      <c r="K421" s="7">
        <v>7.67</v>
      </c>
      <c r="L421">
        <v>13.6</v>
      </c>
    </row>
    <row r="422" spans="1:12" x14ac:dyDescent="0.25">
      <c r="A422" t="s">
        <v>88</v>
      </c>
      <c r="B422" t="s">
        <v>203</v>
      </c>
      <c r="C422" t="s">
        <v>115</v>
      </c>
      <c r="D422">
        <v>2788</v>
      </c>
      <c r="E422">
        <v>2925.4</v>
      </c>
      <c r="F422">
        <v>-84</v>
      </c>
      <c r="G422">
        <v>108</v>
      </c>
      <c r="H422">
        <v>192</v>
      </c>
      <c r="I422" s="7">
        <v>40</v>
      </c>
      <c r="J422" s="7">
        <v>-0.56999999999999995</v>
      </c>
      <c r="K422" s="7">
        <v>7.38</v>
      </c>
      <c r="L422">
        <v>13.13</v>
      </c>
    </row>
    <row r="423" spans="1:12" x14ac:dyDescent="0.25">
      <c r="A423" t="s">
        <v>88</v>
      </c>
      <c r="B423" t="s">
        <v>203</v>
      </c>
      <c r="C423" t="s">
        <v>116</v>
      </c>
      <c r="D423">
        <v>2972</v>
      </c>
      <c r="E423">
        <v>2978.6</v>
      </c>
      <c r="F423">
        <v>-19</v>
      </c>
      <c r="G423">
        <v>159</v>
      </c>
      <c r="H423">
        <v>178</v>
      </c>
      <c r="I423" s="7">
        <v>41</v>
      </c>
      <c r="J423" s="7">
        <v>-0.13</v>
      </c>
      <c r="K423" s="7">
        <v>10.68</v>
      </c>
      <c r="L423">
        <v>11.95</v>
      </c>
    </row>
    <row r="424" spans="1:12" x14ac:dyDescent="0.25">
      <c r="A424" t="s">
        <v>88</v>
      </c>
      <c r="B424" t="s">
        <v>203</v>
      </c>
      <c r="C424" t="s">
        <v>117</v>
      </c>
      <c r="D424">
        <v>2979</v>
      </c>
      <c r="E424">
        <v>3118.2</v>
      </c>
      <c r="F424">
        <v>-55</v>
      </c>
      <c r="G424">
        <v>118</v>
      </c>
      <c r="H424">
        <v>173</v>
      </c>
      <c r="I424" s="7">
        <v>57</v>
      </c>
      <c r="J424" s="7">
        <v>-0.35</v>
      </c>
      <c r="K424" s="7">
        <v>7.57</v>
      </c>
      <c r="L424">
        <v>11.1</v>
      </c>
    </row>
    <row r="425" spans="1:12" x14ac:dyDescent="0.25">
      <c r="A425" t="s">
        <v>88</v>
      </c>
      <c r="B425" t="s">
        <v>203</v>
      </c>
      <c r="C425" t="s">
        <v>118</v>
      </c>
      <c r="D425">
        <v>3208</v>
      </c>
      <c r="E425">
        <v>3253.4</v>
      </c>
      <c r="F425">
        <v>-22</v>
      </c>
      <c r="G425">
        <v>143</v>
      </c>
      <c r="H425">
        <v>165</v>
      </c>
      <c r="I425" s="7">
        <v>108</v>
      </c>
      <c r="J425" s="7">
        <v>-0.14000000000000001</v>
      </c>
      <c r="K425" s="7">
        <v>8.7899999999999991</v>
      </c>
      <c r="L425">
        <v>10.14</v>
      </c>
    </row>
    <row r="426" spans="1:12" x14ac:dyDescent="0.25">
      <c r="A426" t="s">
        <v>88</v>
      </c>
      <c r="B426" t="s">
        <v>203</v>
      </c>
      <c r="C426" t="s">
        <v>228</v>
      </c>
      <c r="D426">
        <v>2788</v>
      </c>
      <c r="E426">
        <v>3068.9</v>
      </c>
      <c r="F426">
        <v>-180</v>
      </c>
      <c r="G426">
        <v>528</v>
      </c>
      <c r="H426">
        <v>708</v>
      </c>
      <c r="I426" s="7">
        <v>246</v>
      </c>
      <c r="J426" s="7">
        <v>-0.28999999999999998</v>
      </c>
      <c r="K426" s="7">
        <v>8.6</v>
      </c>
      <c r="L426">
        <v>11.54</v>
      </c>
    </row>
    <row r="427" spans="1:12" x14ac:dyDescent="0.25">
      <c r="A427" t="s">
        <v>89</v>
      </c>
      <c r="B427" t="s">
        <v>204</v>
      </c>
      <c r="C427" t="s">
        <v>115</v>
      </c>
      <c r="D427">
        <v>178</v>
      </c>
      <c r="E427">
        <v>209.2</v>
      </c>
      <c r="F427">
        <v>-26</v>
      </c>
      <c r="G427">
        <v>4</v>
      </c>
      <c r="H427">
        <v>30</v>
      </c>
      <c r="I427" s="7">
        <v>0</v>
      </c>
      <c r="J427" s="7">
        <v>-2.4900000000000002</v>
      </c>
      <c r="K427" s="7">
        <v>3.82</v>
      </c>
      <c r="L427">
        <v>28.68</v>
      </c>
    </row>
    <row r="428" spans="1:12" x14ac:dyDescent="0.25">
      <c r="A428" t="s">
        <v>89</v>
      </c>
      <c r="B428" t="s">
        <v>204</v>
      </c>
      <c r="C428" t="s">
        <v>116</v>
      </c>
      <c r="D428">
        <v>223</v>
      </c>
      <c r="E428">
        <v>247.6</v>
      </c>
      <c r="F428">
        <v>-18</v>
      </c>
      <c r="G428">
        <v>2</v>
      </c>
      <c r="H428">
        <v>20</v>
      </c>
      <c r="I428" s="7">
        <v>0</v>
      </c>
      <c r="J428" s="7">
        <v>-1.45</v>
      </c>
      <c r="K428" s="7">
        <v>1.62</v>
      </c>
      <c r="L428">
        <v>16.16</v>
      </c>
    </row>
    <row r="429" spans="1:12" x14ac:dyDescent="0.25">
      <c r="A429" t="s">
        <v>89</v>
      </c>
      <c r="B429" t="s">
        <v>204</v>
      </c>
      <c r="C429" t="s">
        <v>117</v>
      </c>
      <c r="D429">
        <v>262</v>
      </c>
      <c r="E429">
        <v>269.39999999999998</v>
      </c>
      <c r="F429">
        <v>-22</v>
      </c>
      <c r="G429">
        <v>3</v>
      </c>
      <c r="H429">
        <v>25</v>
      </c>
      <c r="I429" s="7">
        <v>1</v>
      </c>
      <c r="J429" s="7">
        <v>-1.63</v>
      </c>
      <c r="K429" s="7">
        <v>2.23</v>
      </c>
      <c r="L429">
        <v>18.559999999999999</v>
      </c>
    </row>
    <row r="430" spans="1:12" x14ac:dyDescent="0.25">
      <c r="A430" t="s">
        <v>89</v>
      </c>
      <c r="B430" t="s">
        <v>204</v>
      </c>
      <c r="C430" t="s">
        <v>118</v>
      </c>
      <c r="D430">
        <v>281</v>
      </c>
      <c r="E430">
        <v>318.2</v>
      </c>
      <c r="F430">
        <v>-21</v>
      </c>
      <c r="G430">
        <v>9</v>
      </c>
      <c r="H430">
        <v>30</v>
      </c>
      <c r="I430" s="7">
        <v>3</v>
      </c>
      <c r="J430" s="7">
        <v>-1.32</v>
      </c>
      <c r="K430" s="7">
        <v>5.66</v>
      </c>
      <c r="L430">
        <v>18.86</v>
      </c>
    </row>
    <row r="431" spans="1:12" x14ac:dyDescent="0.25">
      <c r="A431" t="s">
        <v>89</v>
      </c>
      <c r="B431" t="s">
        <v>204</v>
      </c>
      <c r="C431" t="s">
        <v>228</v>
      </c>
      <c r="D431">
        <v>178</v>
      </c>
      <c r="E431">
        <v>261.10000000000002</v>
      </c>
      <c r="F431">
        <v>-87</v>
      </c>
      <c r="G431">
        <v>18</v>
      </c>
      <c r="H431">
        <v>105</v>
      </c>
      <c r="I431" s="7">
        <v>4</v>
      </c>
      <c r="J431" s="7">
        <v>-1.67</v>
      </c>
      <c r="K431" s="7">
        <v>3.45</v>
      </c>
      <c r="L431">
        <v>20.11</v>
      </c>
    </row>
    <row r="432" spans="1:12" x14ac:dyDescent="0.25">
      <c r="A432" t="s">
        <v>90</v>
      </c>
      <c r="B432" t="s">
        <v>205</v>
      </c>
      <c r="C432" t="s">
        <v>115</v>
      </c>
      <c r="D432">
        <v>30224</v>
      </c>
      <c r="E432">
        <v>30715.4</v>
      </c>
      <c r="F432">
        <v>-14</v>
      </c>
      <c r="G432">
        <v>1404</v>
      </c>
      <c r="H432">
        <v>1418</v>
      </c>
      <c r="I432" s="7">
        <v>550</v>
      </c>
      <c r="J432" s="7">
        <v>-0.01</v>
      </c>
      <c r="K432" s="7">
        <v>9.14</v>
      </c>
      <c r="L432">
        <v>9.23</v>
      </c>
    </row>
    <row r="433" spans="1:12" x14ac:dyDescent="0.25">
      <c r="A433" t="s">
        <v>90</v>
      </c>
      <c r="B433" t="s">
        <v>205</v>
      </c>
      <c r="C433" t="s">
        <v>116</v>
      </c>
      <c r="D433">
        <v>31212</v>
      </c>
      <c r="E433">
        <v>30496.6</v>
      </c>
      <c r="F433">
        <v>339</v>
      </c>
      <c r="G433">
        <v>1683</v>
      </c>
      <c r="H433">
        <v>1344</v>
      </c>
      <c r="I433" s="7">
        <v>675</v>
      </c>
      <c r="J433" s="7">
        <v>0.22</v>
      </c>
      <c r="K433" s="7">
        <v>11.04</v>
      </c>
      <c r="L433">
        <v>8.81</v>
      </c>
    </row>
    <row r="434" spans="1:12" x14ac:dyDescent="0.25">
      <c r="A434" t="s">
        <v>90</v>
      </c>
      <c r="B434" t="s">
        <v>205</v>
      </c>
      <c r="C434" t="s">
        <v>117</v>
      </c>
      <c r="D434">
        <v>28570</v>
      </c>
      <c r="E434">
        <v>27353.4</v>
      </c>
      <c r="F434">
        <v>117</v>
      </c>
      <c r="G434">
        <v>1550</v>
      </c>
      <c r="H434">
        <v>1433</v>
      </c>
      <c r="I434" s="7">
        <v>757</v>
      </c>
      <c r="J434" s="7">
        <v>0.09</v>
      </c>
      <c r="K434" s="7">
        <v>11.33</v>
      </c>
      <c r="L434">
        <v>10.48</v>
      </c>
    </row>
    <row r="435" spans="1:12" x14ac:dyDescent="0.25">
      <c r="A435" t="s">
        <v>90</v>
      </c>
      <c r="B435" t="s">
        <v>205</v>
      </c>
      <c r="C435" t="s">
        <v>118</v>
      </c>
      <c r="D435">
        <v>26796</v>
      </c>
      <c r="E435">
        <v>26372.799999999999</v>
      </c>
      <c r="F435">
        <v>-104</v>
      </c>
      <c r="G435">
        <v>1368</v>
      </c>
      <c r="H435">
        <v>1472</v>
      </c>
      <c r="I435" s="7">
        <v>693</v>
      </c>
      <c r="J435" s="7">
        <v>-0.08</v>
      </c>
      <c r="K435" s="7">
        <v>10.37</v>
      </c>
      <c r="L435">
        <v>11.16</v>
      </c>
    </row>
    <row r="436" spans="1:12" x14ac:dyDescent="0.25">
      <c r="A436" t="s">
        <v>90</v>
      </c>
      <c r="B436" t="s">
        <v>205</v>
      </c>
      <c r="C436" t="s">
        <v>228</v>
      </c>
      <c r="D436">
        <v>30224</v>
      </c>
      <c r="E436">
        <v>28734.6</v>
      </c>
      <c r="F436">
        <v>338</v>
      </c>
      <c r="G436">
        <v>6005</v>
      </c>
      <c r="H436">
        <v>5667</v>
      </c>
      <c r="I436" s="7">
        <v>2675</v>
      </c>
      <c r="J436" s="7">
        <v>0.06</v>
      </c>
      <c r="K436" s="7">
        <v>10.45</v>
      </c>
      <c r="L436">
        <v>9.86</v>
      </c>
    </row>
    <row r="437" spans="1:12" x14ac:dyDescent="0.25">
      <c r="A437" t="s">
        <v>91</v>
      </c>
      <c r="B437" t="s">
        <v>206</v>
      </c>
      <c r="C437" t="s">
        <v>115</v>
      </c>
      <c r="D437">
        <v>700</v>
      </c>
      <c r="E437">
        <v>719.4</v>
      </c>
      <c r="F437">
        <v>-31</v>
      </c>
      <c r="G437">
        <v>19</v>
      </c>
      <c r="H437">
        <v>50</v>
      </c>
      <c r="I437" s="7">
        <v>12</v>
      </c>
      <c r="J437" s="7">
        <v>-0.86</v>
      </c>
      <c r="K437" s="7">
        <v>5.28</v>
      </c>
      <c r="L437">
        <v>13.9</v>
      </c>
    </row>
    <row r="438" spans="1:12" x14ac:dyDescent="0.25">
      <c r="A438" t="s">
        <v>91</v>
      </c>
      <c r="B438" t="s">
        <v>206</v>
      </c>
      <c r="C438" t="s">
        <v>116</v>
      </c>
      <c r="D438">
        <v>752</v>
      </c>
      <c r="E438">
        <v>783.8</v>
      </c>
      <c r="F438">
        <v>-22</v>
      </c>
      <c r="G438">
        <v>23</v>
      </c>
      <c r="H438">
        <v>45</v>
      </c>
      <c r="I438" s="7">
        <v>8</v>
      </c>
      <c r="J438" s="7">
        <v>-0.56000000000000005</v>
      </c>
      <c r="K438" s="7">
        <v>5.87</v>
      </c>
      <c r="L438">
        <v>11.48</v>
      </c>
    </row>
    <row r="439" spans="1:12" x14ac:dyDescent="0.25">
      <c r="A439" t="s">
        <v>91</v>
      </c>
      <c r="B439" t="s">
        <v>206</v>
      </c>
      <c r="C439" t="s">
        <v>117</v>
      </c>
      <c r="D439">
        <v>787</v>
      </c>
      <c r="E439">
        <v>805.8</v>
      </c>
      <c r="F439">
        <v>-23</v>
      </c>
      <c r="G439">
        <v>30</v>
      </c>
      <c r="H439">
        <v>53</v>
      </c>
      <c r="I439" s="7">
        <v>12</v>
      </c>
      <c r="J439" s="7">
        <v>-0.56999999999999995</v>
      </c>
      <c r="K439" s="7">
        <v>7.45</v>
      </c>
      <c r="L439">
        <v>13.15</v>
      </c>
    </row>
    <row r="440" spans="1:12" x14ac:dyDescent="0.25">
      <c r="A440" t="s">
        <v>91</v>
      </c>
      <c r="B440" t="s">
        <v>206</v>
      </c>
      <c r="C440" t="s">
        <v>118</v>
      </c>
      <c r="D440">
        <v>802</v>
      </c>
      <c r="E440">
        <v>810.6</v>
      </c>
      <c r="F440">
        <v>-32</v>
      </c>
      <c r="G440">
        <v>30</v>
      </c>
      <c r="H440">
        <v>62</v>
      </c>
      <c r="I440" s="7">
        <v>14</v>
      </c>
      <c r="J440" s="7">
        <v>-0.79</v>
      </c>
      <c r="K440" s="7">
        <v>7.4</v>
      </c>
      <c r="L440">
        <v>15.3</v>
      </c>
    </row>
    <row r="441" spans="1:12" x14ac:dyDescent="0.25">
      <c r="A441" t="s">
        <v>91</v>
      </c>
      <c r="B441" t="s">
        <v>206</v>
      </c>
      <c r="C441" t="s">
        <v>228</v>
      </c>
      <c r="D441">
        <v>700</v>
      </c>
      <c r="E441">
        <v>779.9</v>
      </c>
      <c r="F441">
        <v>-108</v>
      </c>
      <c r="G441">
        <v>102</v>
      </c>
      <c r="H441">
        <v>210</v>
      </c>
      <c r="I441" s="7">
        <v>46</v>
      </c>
      <c r="J441" s="7">
        <v>-0.69</v>
      </c>
      <c r="K441" s="7">
        <v>6.54</v>
      </c>
      <c r="L441">
        <v>13.46</v>
      </c>
    </row>
    <row r="442" spans="1:12" x14ac:dyDescent="0.25">
      <c r="A442" t="s">
        <v>92</v>
      </c>
      <c r="B442" t="s">
        <v>207</v>
      </c>
      <c r="C442" t="s">
        <v>115</v>
      </c>
      <c r="D442">
        <v>1908</v>
      </c>
      <c r="E442">
        <v>2074.8000000000002</v>
      </c>
      <c r="F442">
        <v>-154</v>
      </c>
      <c r="G442">
        <v>51</v>
      </c>
      <c r="H442">
        <v>205</v>
      </c>
      <c r="I442" s="7">
        <v>14</v>
      </c>
      <c r="J442" s="7">
        <v>-1.48</v>
      </c>
      <c r="K442" s="7">
        <v>4.92</v>
      </c>
      <c r="L442">
        <v>19.760000000000002</v>
      </c>
    </row>
    <row r="443" spans="1:12" x14ac:dyDescent="0.25">
      <c r="A443" t="s">
        <v>92</v>
      </c>
      <c r="B443" t="s">
        <v>207</v>
      </c>
      <c r="C443" t="s">
        <v>116</v>
      </c>
      <c r="D443">
        <v>2180</v>
      </c>
      <c r="E443">
        <v>2237</v>
      </c>
      <c r="F443">
        <v>-129</v>
      </c>
      <c r="G443">
        <v>56</v>
      </c>
      <c r="H443">
        <v>185</v>
      </c>
      <c r="I443" s="7">
        <v>22</v>
      </c>
      <c r="J443" s="7">
        <v>-1.1499999999999999</v>
      </c>
      <c r="K443" s="7">
        <v>5.01</v>
      </c>
      <c r="L443">
        <v>16.54</v>
      </c>
    </row>
    <row r="444" spans="1:12" x14ac:dyDescent="0.25">
      <c r="A444" t="s">
        <v>92</v>
      </c>
      <c r="B444" t="s">
        <v>207</v>
      </c>
      <c r="C444" t="s">
        <v>117</v>
      </c>
      <c r="D444">
        <v>2313</v>
      </c>
      <c r="E444">
        <v>2446.8000000000002</v>
      </c>
      <c r="F444">
        <v>-129</v>
      </c>
      <c r="G444">
        <v>66</v>
      </c>
      <c r="H444">
        <v>195</v>
      </c>
      <c r="I444" s="7">
        <v>37</v>
      </c>
      <c r="J444" s="7">
        <v>-1.05</v>
      </c>
      <c r="K444" s="7">
        <v>5.39</v>
      </c>
      <c r="L444">
        <v>15.94</v>
      </c>
    </row>
    <row r="445" spans="1:12" x14ac:dyDescent="0.25">
      <c r="A445" t="s">
        <v>92</v>
      </c>
      <c r="B445" t="s">
        <v>207</v>
      </c>
      <c r="C445" t="s">
        <v>118</v>
      </c>
      <c r="D445">
        <v>2559</v>
      </c>
      <c r="E445">
        <v>2677.2</v>
      </c>
      <c r="F445">
        <v>-106</v>
      </c>
      <c r="G445">
        <v>91</v>
      </c>
      <c r="H445">
        <v>197</v>
      </c>
      <c r="I445" s="7">
        <v>37</v>
      </c>
      <c r="J445" s="7">
        <v>-0.79</v>
      </c>
      <c r="K445" s="7">
        <v>6.8</v>
      </c>
      <c r="L445">
        <v>14.72</v>
      </c>
    </row>
    <row r="446" spans="1:12" x14ac:dyDescent="0.25">
      <c r="A446" t="s">
        <v>92</v>
      </c>
      <c r="B446" t="s">
        <v>207</v>
      </c>
      <c r="C446" t="s">
        <v>228</v>
      </c>
      <c r="D446">
        <v>1908</v>
      </c>
      <c r="E446">
        <v>2359</v>
      </c>
      <c r="F446">
        <v>-518</v>
      </c>
      <c r="G446">
        <v>264</v>
      </c>
      <c r="H446">
        <v>782</v>
      </c>
      <c r="I446" s="7">
        <v>110</v>
      </c>
      <c r="J446" s="7">
        <v>-1.1000000000000001</v>
      </c>
      <c r="K446" s="7">
        <v>5.6</v>
      </c>
      <c r="L446">
        <v>16.579999999999998</v>
      </c>
    </row>
    <row r="447" spans="1:12" x14ac:dyDescent="0.25">
      <c r="A447" t="s">
        <v>93</v>
      </c>
      <c r="B447" t="s">
        <v>208</v>
      </c>
      <c r="C447" t="s">
        <v>115</v>
      </c>
      <c r="D447">
        <v>1210</v>
      </c>
      <c r="E447">
        <v>1310</v>
      </c>
      <c r="F447">
        <v>-74</v>
      </c>
      <c r="G447">
        <v>31</v>
      </c>
      <c r="H447">
        <v>105</v>
      </c>
      <c r="I447" s="7">
        <v>12</v>
      </c>
      <c r="J447" s="7">
        <v>-1.1299999999999999</v>
      </c>
      <c r="K447" s="7">
        <v>4.7300000000000004</v>
      </c>
      <c r="L447">
        <v>16.03</v>
      </c>
    </row>
    <row r="448" spans="1:12" x14ac:dyDescent="0.25">
      <c r="A448" t="s">
        <v>93</v>
      </c>
      <c r="B448" t="s">
        <v>208</v>
      </c>
      <c r="C448" t="s">
        <v>116</v>
      </c>
      <c r="D448">
        <v>1370</v>
      </c>
      <c r="E448">
        <v>1412.6</v>
      </c>
      <c r="F448">
        <v>-65</v>
      </c>
      <c r="G448">
        <v>37</v>
      </c>
      <c r="H448">
        <v>102</v>
      </c>
      <c r="I448" s="7">
        <v>10</v>
      </c>
      <c r="J448" s="7">
        <v>-0.92</v>
      </c>
      <c r="K448" s="7">
        <v>5.24</v>
      </c>
      <c r="L448">
        <v>14.44</v>
      </c>
    </row>
    <row r="449" spans="1:12" x14ac:dyDescent="0.25">
      <c r="A449" t="s">
        <v>93</v>
      </c>
      <c r="B449" t="s">
        <v>208</v>
      </c>
      <c r="C449" t="s">
        <v>117</v>
      </c>
      <c r="D449">
        <v>1468</v>
      </c>
      <c r="E449">
        <v>1539.4</v>
      </c>
      <c r="F449">
        <v>-52</v>
      </c>
      <c r="G449">
        <v>49</v>
      </c>
      <c r="H449">
        <v>101</v>
      </c>
      <c r="I449" s="7">
        <v>21</v>
      </c>
      <c r="J449" s="7">
        <v>-0.68</v>
      </c>
      <c r="K449" s="7">
        <v>6.37</v>
      </c>
      <c r="L449">
        <v>13.12</v>
      </c>
    </row>
    <row r="450" spans="1:12" x14ac:dyDescent="0.25">
      <c r="A450" t="s">
        <v>93</v>
      </c>
      <c r="B450" t="s">
        <v>208</v>
      </c>
      <c r="C450" t="s">
        <v>118</v>
      </c>
      <c r="D450">
        <v>1599</v>
      </c>
      <c r="E450">
        <v>1678.6</v>
      </c>
      <c r="F450">
        <v>-34</v>
      </c>
      <c r="G450">
        <v>61</v>
      </c>
      <c r="H450">
        <v>95</v>
      </c>
      <c r="I450" s="7">
        <v>37</v>
      </c>
      <c r="J450" s="7">
        <v>-0.41</v>
      </c>
      <c r="K450" s="7">
        <v>7.27</v>
      </c>
      <c r="L450">
        <v>11.32</v>
      </c>
    </row>
    <row r="451" spans="1:12" x14ac:dyDescent="0.25">
      <c r="A451" t="s">
        <v>93</v>
      </c>
      <c r="B451" t="s">
        <v>208</v>
      </c>
      <c r="C451" t="s">
        <v>228</v>
      </c>
      <c r="D451">
        <v>1210</v>
      </c>
      <c r="E451">
        <v>1485.2</v>
      </c>
      <c r="F451">
        <v>-225</v>
      </c>
      <c r="G451">
        <v>178</v>
      </c>
      <c r="H451">
        <v>403</v>
      </c>
      <c r="I451" s="7">
        <v>80</v>
      </c>
      <c r="J451" s="7">
        <v>-0.76</v>
      </c>
      <c r="K451" s="7">
        <v>5.99</v>
      </c>
      <c r="L451">
        <v>13.57</v>
      </c>
    </row>
    <row r="452" spans="1:12" x14ac:dyDescent="0.25">
      <c r="A452" t="s">
        <v>94</v>
      </c>
      <c r="B452" t="s">
        <v>209</v>
      </c>
      <c r="C452" t="s">
        <v>115</v>
      </c>
      <c r="D452">
        <v>615</v>
      </c>
      <c r="E452">
        <v>636.6</v>
      </c>
      <c r="F452">
        <v>-18</v>
      </c>
      <c r="G452">
        <v>27</v>
      </c>
      <c r="H452">
        <v>45</v>
      </c>
      <c r="I452" s="7">
        <v>6</v>
      </c>
      <c r="J452" s="7">
        <v>-0.56999999999999995</v>
      </c>
      <c r="K452" s="7">
        <v>8.48</v>
      </c>
      <c r="L452">
        <v>14.14</v>
      </c>
    </row>
    <row r="453" spans="1:12" x14ac:dyDescent="0.25">
      <c r="A453" t="s">
        <v>94</v>
      </c>
      <c r="B453" t="s">
        <v>209</v>
      </c>
      <c r="C453" t="s">
        <v>116</v>
      </c>
      <c r="D453">
        <v>636</v>
      </c>
      <c r="E453">
        <v>629.4</v>
      </c>
      <c r="F453">
        <v>-24</v>
      </c>
      <c r="G453">
        <v>19</v>
      </c>
      <c r="H453">
        <v>43</v>
      </c>
      <c r="I453" s="7">
        <v>9</v>
      </c>
      <c r="J453" s="7">
        <v>-0.76</v>
      </c>
      <c r="K453" s="7">
        <v>6.04</v>
      </c>
      <c r="L453">
        <v>13.66</v>
      </c>
    </row>
    <row r="454" spans="1:12" x14ac:dyDescent="0.25">
      <c r="A454" t="s">
        <v>94</v>
      </c>
      <c r="B454" t="s">
        <v>209</v>
      </c>
      <c r="C454" t="s">
        <v>117</v>
      </c>
      <c r="D454">
        <v>612</v>
      </c>
      <c r="E454">
        <v>619</v>
      </c>
      <c r="F454">
        <v>-20</v>
      </c>
      <c r="G454">
        <v>18</v>
      </c>
      <c r="H454">
        <v>38</v>
      </c>
      <c r="I454" s="7">
        <v>14</v>
      </c>
      <c r="J454" s="7">
        <v>-0.65</v>
      </c>
      <c r="K454" s="7">
        <v>5.82</v>
      </c>
      <c r="L454">
        <v>12.28</v>
      </c>
    </row>
    <row r="455" spans="1:12" x14ac:dyDescent="0.25">
      <c r="A455" t="s">
        <v>94</v>
      </c>
      <c r="B455" t="s">
        <v>209</v>
      </c>
      <c r="C455" t="s">
        <v>118</v>
      </c>
      <c r="D455">
        <v>628</v>
      </c>
      <c r="E455">
        <v>647.6</v>
      </c>
      <c r="F455">
        <v>-36</v>
      </c>
      <c r="G455">
        <v>23</v>
      </c>
      <c r="H455">
        <v>59</v>
      </c>
      <c r="I455" s="7">
        <v>13</v>
      </c>
      <c r="J455" s="7">
        <v>-1.1100000000000001</v>
      </c>
      <c r="K455" s="7">
        <v>7.1</v>
      </c>
      <c r="L455">
        <v>18.22</v>
      </c>
    </row>
    <row r="456" spans="1:12" x14ac:dyDescent="0.25">
      <c r="A456" t="s">
        <v>94</v>
      </c>
      <c r="B456" t="s">
        <v>209</v>
      </c>
      <c r="C456" t="s">
        <v>228</v>
      </c>
      <c r="D456">
        <v>615</v>
      </c>
      <c r="E456">
        <v>633.20000000000005</v>
      </c>
      <c r="F456">
        <v>-98</v>
      </c>
      <c r="G456">
        <v>87</v>
      </c>
      <c r="H456">
        <v>185</v>
      </c>
      <c r="I456" s="7">
        <v>42</v>
      </c>
      <c r="J456" s="7">
        <v>-0.77</v>
      </c>
      <c r="K456" s="7">
        <v>6.87</v>
      </c>
      <c r="L456">
        <v>14.61</v>
      </c>
    </row>
    <row r="457" spans="1:12" x14ac:dyDescent="0.25">
      <c r="A457" t="s">
        <v>95</v>
      </c>
      <c r="B457" t="s">
        <v>210</v>
      </c>
      <c r="C457" t="s">
        <v>115</v>
      </c>
      <c r="D457">
        <v>2185</v>
      </c>
      <c r="E457">
        <v>2339.1999999999998</v>
      </c>
      <c r="F457">
        <v>-117</v>
      </c>
      <c r="G457">
        <v>65</v>
      </c>
      <c r="H457">
        <v>182</v>
      </c>
      <c r="I457" s="7">
        <v>24</v>
      </c>
      <c r="J457" s="7">
        <v>-1</v>
      </c>
      <c r="K457" s="7">
        <v>5.56</v>
      </c>
      <c r="L457">
        <v>15.56</v>
      </c>
    </row>
    <row r="458" spans="1:12" x14ac:dyDescent="0.25">
      <c r="A458" t="s">
        <v>95</v>
      </c>
      <c r="B458" t="s">
        <v>210</v>
      </c>
      <c r="C458" t="s">
        <v>116</v>
      </c>
      <c r="D458">
        <v>2430</v>
      </c>
      <c r="E458">
        <v>2523.4</v>
      </c>
      <c r="F458">
        <v>-80</v>
      </c>
      <c r="G458">
        <v>88</v>
      </c>
      <c r="H458">
        <v>168</v>
      </c>
      <c r="I458" s="7">
        <v>38</v>
      </c>
      <c r="J458" s="7">
        <v>-0.63</v>
      </c>
      <c r="K458" s="7">
        <v>6.97</v>
      </c>
      <c r="L458">
        <v>13.32</v>
      </c>
    </row>
    <row r="459" spans="1:12" x14ac:dyDescent="0.25">
      <c r="A459" t="s">
        <v>95</v>
      </c>
      <c r="B459" t="s">
        <v>210</v>
      </c>
      <c r="C459" t="s">
        <v>117</v>
      </c>
      <c r="D459">
        <v>2555</v>
      </c>
      <c r="E459">
        <v>2607.8000000000002</v>
      </c>
      <c r="F459">
        <v>-63</v>
      </c>
      <c r="G459">
        <v>116</v>
      </c>
      <c r="H459">
        <v>179</v>
      </c>
      <c r="I459" s="7">
        <v>69</v>
      </c>
      <c r="J459" s="7">
        <v>-0.48</v>
      </c>
      <c r="K459" s="7">
        <v>8.9</v>
      </c>
      <c r="L459">
        <v>13.73</v>
      </c>
    </row>
    <row r="460" spans="1:12" x14ac:dyDescent="0.25">
      <c r="A460" t="s">
        <v>95</v>
      </c>
      <c r="B460" t="s">
        <v>210</v>
      </c>
      <c r="C460" t="s">
        <v>118</v>
      </c>
      <c r="D460">
        <v>2640</v>
      </c>
      <c r="E460">
        <v>2714.2</v>
      </c>
      <c r="F460">
        <v>-100</v>
      </c>
      <c r="G460">
        <v>111</v>
      </c>
      <c r="H460">
        <v>211</v>
      </c>
      <c r="I460" s="7">
        <v>56</v>
      </c>
      <c r="J460" s="7">
        <v>-0.74</v>
      </c>
      <c r="K460" s="7">
        <v>8.18</v>
      </c>
      <c r="L460">
        <v>15.55</v>
      </c>
    </row>
    <row r="461" spans="1:12" x14ac:dyDescent="0.25">
      <c r="A461" t="s">
        <v>95</v>
      </c>
      <c r="B461" t="s">
        <v>210</v>
      </c>
      <c r="C461" t="s">
        <v>228</v>
      </c>
      <c r="D461">
        <v>2185</v>
      </c>
      <c r="E461">
        <v>2546.1999999999998</v>
      </c>
      <c r="F461">
        <v>-360</v>
      </c>
      <c r="G461">
        <v>380</v>
      </c>
      <c r="H461">
        <v>740</v>
      </c>
      <c r="I461" s="7">
        <v>187</v>
      </c>
      <c r="J461" s="7">
        <v>-0.71</v>
      </c>
      <c r="K461" s="7">
        <v>7.46</v>
      </c>
      <c r="L461">
        <v>14.53</v>
      </c>
    </row>
    <row r="462" spans="1:12" x14ac:dyDescent="0.25">
      <c r="A462" t="s">
        <v>96</v>
      </c>
      <c r="B462" t="s">
        <v>211</v>
      </c>
      <c r="C462" t="s">
        <v>115</v>
      </c>
      <c r="D462">
        <v>5064</v>
      </c>
      <c r="E462">
        <v>5484.4</v>
      </c>
      <c r="F462">
        <v>-288</v>
      </c>
      <c r="G462">
        <v>122</v>
      </c>
      <c r="H462">
        <v>410</v>
      </c>
      <c r="I462" s="7">
        <v>51</v>
      </c>
      <c r="J462" s="7">
        <v>-1.05</v>
      </c>
      <c r="K462" s="7">
        <v>4.45</v>
      </c>
      <c r="L462">
        <v>14.95</v>
      </c>
    </row>
    <row r="463" spans="1:12" x14ac:dyDescent="0.25">
      <c r="A463" t="s">
        <v>96</v>
      </c>
      <c r="B463" t="s">
        <v>211</v>
      </c>
      <c r="C463" t="s">
        <v>116</v>
      </c>
      <c r="D463">
        <v>5727</v>
      </c>
      <c r="E463">
        <v>5801.8</v>
      </c>
      <c r="F463">
        <v>-221</v>
      </c>
      <c r="G463">
        <v>178</v>
      </c>
      <c r="H463">
        <v>399</v>
      </c>
      <c r="I463" s="7">
        <v>76</v>
      </c>
      <c r="J463" s="7">
        <v>-0.76</v>
      </c>
      <c r="K463" s="7">
        <v>6.14</v>
      </c>
      <c r="L463">
        <v>13.75</v>
      </c>
    </row>
    <row r="464" spans="1:12" x14ac:dyDescent="0.25">
      <c r="A464" t="s">
        <v>96</v>
      </c>
      <c r="B464" t="s">
        <v>211</v>
      </c>
      <c r="C464" t="s">
        <v>117</v>
      </c>
      <c r="D464">
        <v>5800</v>
      </c>
      <c r="E464">
        <v>5856</v>
      </c>
      <c r="F464">
        <v>-188</v>
      </c>
      <c r="G464">
        <v>220</v>
      </c>
      <c r="H464">
        <v>408</v>
      </c>
      <c r="I464" s="7">
        <v>100</v>
      </c>
      <c r="J464" s="7">
        <v>-0.64</v>
      </c>
      <c r="K464" s="7">
        <v>7.51</v>
      </c>
      <c r="L464">
        <v>13.93</v>
      </c>
    </row>
    <row r="465" spans="1:12" x14ac:dyDescent="0.25">
      <c r="A465" t="s">
        <v>96</v>
      </c>
      <c r="B465" t="s">
        <v>211</v>
      </c>
      <c r="C465" t="s">
        <v>118</v>
      </c>
      <c r="D465">
        <v>5800</v>
      </c>
      <c r="E465">
        <v>5800.8</v>
      </c>
      <c r="F465">
        <v>-155</v>
      </c>
      <c r="G465">
        <v>260</v>
      </c>
      <c r="H465">
        <v>415</v>
      </c>
      <c r="I465" s="7">
        <v>119</v>
      </c>
      <c r="J465" s="7">
        <v>-0.53</v>
      </c>
      <c r="K465" s="7">
        <v>8.9600000000000009</v>
      </c>
      <c r="L465">
        <v>14.31</v>
      </c>
    </row>
    <row r="466" spans="1:12" x14ac:dyDescent="0.25">
      <c r="A466" t="s">
        <v>96</v>
      </c>
      <c r="B466" t="s">
        <v>211</v>
      </c>
      <c r="C466" t="s">
        <v>228</v>
      </c>
      <c r="D466">
        <v>5064</v>
      </c>
      <c r="E466">
        <v>5735.8</v>
      </c>
      <c r="F466">
        <v>-852</v>
      </c>
      <c r="G466">
        <v>780</v>
      </c>
      <c r="H466">
        <v>1632</v>
      </c>
      <c r="I466" s="7">
        <v>346</v>
      </c>
      <c r="J466" s="7">
        <v>-0.74</v>
      </c>
      <c r="K466" s="7">
        <v>6.8</v>
      </c>
      <c r="L466">
        <v>14.23</v>
      </c>
    </row>
    <row r="467" spans="1:12" x14ac:dyDescent="0.25">
      <c r="A467" t="s">
        <v>97</v>
      </c>
      <c r="B467" t="s">
        <v>212</v>
      </c>
      <c r="C467" t="s">
        <v>115</v>
      </c>
      <c r="D467">
        <v>308</v>
      </c>
      <c r="E467">
        <v>325.8</v>
      </c>
      <c r="F467">
        <v>-17</v>
      </c>
      <c r="G467">
        <v>1</v>
      </c>
      <c r="H467">
        <v>18</v>
      </c>
      <c r="I467" s="7">
        <v>0</v>
      </c>
      <c r="J467" s="7">
        <v>-1.04</v>
      </c>
      <c r="K467" s="7">
        <v>0.61</v>
      </c>
      <c r="L467">
        <v>11.05</v>
      </c>
    </row>
    <row r="468" spans="1:12" x14ac:dyDescent="0.25">
      <c r="A468" t="s">
        <v>97</v>
      </c>
      <c r="B468" t="s">
        <v>212</v>
      </c>
      <c r="C468" t="s">
        <v>116</v>
      </c>
      <c r="D468">
        <v>356</v>
      </c>
      <c r="E468">
        <v>384</v>
      </c>
      <c r="F468">
        <v>-25</v>
      </c>
      <c r="G468">
        <v>0</v>
      </c>
      <c r="H468">
        <v>25</v>
      </c>
      <c r="I468" s="7">
        <v>2</v>
      </c>
      <c r="J468" s="7">
        <v>-1.3</v>
      </c>
      <c r="K468" s="7">
        <v>0</v>
      </c>
      <c r="L468">
        <v>13.02</v>
      </c>
    </row>
    <row r="469" spans="1:12" x14ac:dyDescent="0.25">
      <c r="A469" t="s">
        <v>97</v>
      </c>
      <c r="B469" t="s">
        <v>212</v>
      </c>
      <c r="C469" t="s">
        <v>117</v>
      </c>
      <c r="D469">
        <v>399</v>
      </c>
      <c r="E469">
        <v>415</v>
      </c>
      <c r="F469">
        <v>-14</v>
      </c>
      <c r="G469">
        <v>1</v>
      </c>
      <c r="H469">
        <v>15</v>
      </c>
      <c r="I469" s="7">
        <v>1</v>
      </c>
      <c r="J469" s="7">
        <v>-0.67</v>
      </c>
      <c r="K469" s="7">
        <v>0.48</v>
      </c>
      <c r="L469">
        <v>7.23</v>
      </c>
    </row>
    <row r="470" spans="1:12" x14ac:dyDescent="0.25">
      <c r="A470" t="s">
        <v>97</v>
      </c>
      <c r="B470" t="s">
        <v>212</v>
      </c>
      <c r="C470" t="s">
        <v>118</v>
      </c>
      <c r="D470">
        <v>424</v>
      </c>
      <c r="E470">
        <v>476.6</v>
      </c>
      <c r="F470">
        <v>-18</v>
      </c>
      <c r="G470">
        <v>4</v>
      </c>
      <c r="H470">
        <v>22</v>
      </c>
      <c r="I470" s="7">
        <v>3</v>
      </c>
      <c r="J470" s="7">
        <v>-0.76</v>
      </c>
      <c r="K470" s="7">
        <v>1.68</v>
      </c>
      <c r="L470">
        <v>9.23</v>
      </c>
    </row>
    <row r="471" spans="1:12" x14ac:dyDescent="0.25">
      <c r="A471" t="s">
        <v>97</v>
      </c>
      <c r="B471" t="s">
        <v>212</v>
      </c>
      <c r="C471" t="s">
        <v>228</v>
      </c>
      <c r="D471">
        <v>308</v>
      </c>
      <c r="E471">
        <v>400.4</v>
      </c>
      <c r="F471">
        <v>-74</v>
      </c>
      <c r="G471">
        <v>6</v>
      </c>
      <c r="H471">
        <v>80</v>
      </c>
      <c r="I471" s="7">
        <v>6</v>
      </c>
      <c r="J471" s="7">
        <v>-0.92</v>
      </c>
      <c r="K471" s="7">
        <v>0.75</v>
      </c>
      <c r="L471">
        <v>9.99</v>
      </c>
    </row>
    <row r="472" spans="1:12" x14ac:dyDescent="0.25">
      <c r="A472" t="s">
        <v>98</v>
      </c>
      <c r="B472" t="s">
        <v>213</v>
      </c>
      <c r="C472" t="s">
        <v>115</v>
      </c>
      <c r="D472">
        <v>89</v>
      </c>
      <c r="E472">
        <v>93.2</v>
      </c>
      <c r="F472">
        <v>-7</v>
      </c>
      <c r="G472">
        <v>0</v>
      </c>
      <c r="H472">
        <v>7</v>
      </c>
      <c r="I472" s="7">
        <v>0</v>
      </c>
      <c r="J472" s="7">
        <v>-1.5</v>
      </c>
      <c r="K472" s="7">
        <v>0</v>
      </c>
      <c r="L472">
        <v>15.02</v>
      </c>
    </row>
    <row r="473" spans="1:12" x14ac:dyDescent="0.25">
      <c r="A473" t="s">
        <v>98</v>
      </c>
      <c r="B473" t="s">
        <v>213</v>
      </c>
      <c r="C473" t="s">
        <v>116</v>
      </c>
      <c r="D473">
        <v>94</v>
      </c>
      <c r="E473">
        <v>106.2</v>
      </c>
      <c r="F473">
        <v>-7</v>
      </c>
      <c r="G473">
        <v>1</v>
      </c>
      <c r="H473">
        <v>8</v>
      </c>
      <c r="I473" s="7">
        <v>1</v>
      </c>
      <c r="J473" s="7">
        <v>-1.32</v>
      </c>
      <c r="K473" s="7">
        <v>1.88</v>
      </c>
      <c r="L473">
        <v>15.07</v>
      </c>
    </row>
    <row r="474" spans="1:12" x14ac:dyDescent="0.25">
      <c r="A474" t="s">
        <v>98</v>
      </c>
      <c r="B474" t="s">
        <v>213</v>
      </c>
      <c r="C474" t="s">
        <v>117</v>
      </c>
      <c r="D474">
        <v>112</v>
      </c>
      <c r="E474">
        <v>110.8</v>
      </c>
      <c r="F474">
        <v>-5</v>
      </c>
      <c r="G474">
        <v>1</v>
      </c>
      <c r="H474">
        <v>6</v>
      </c>
      <c r="I474" s="7">
        <v>2</v>
      </c>
      <c r="J474" s="7">
        <v>-0.9</v>
      </c>
      <c r="K474" s="7">
        <v>1.81</v>
      </c>
      <c r="L474">
        <v>10.83</v>
      </c>
    </row>
    <row r="475" spans="1:12" x14ac:dyDescent="0.25">
      <c r="A475" t="s">
        <v>98</v>
      </c>
      <c r="B475" t="s">
        <v>213</v>
      </c>
      <c r="C475" t="s">
        <v>118</v>
      </c>
      <c r="D475">
        <v>100</v>
      </c>
      <c r="E475">
        <v>102</v>
      </c>
      <c r="F475">
        <v>-1</v>
      </c>
      <c r="G475">
        <v>2</v>
      </c>
      <c r="H475">
        <v>3</v>
      </c>
      <c r="I475" s="7">
        <v>1</v>
      </c>
      <c r="J475" s="7">
        <v>-0.2</v>
      </c>
      <c r="K475" s="7">
        <v>3.92</v>
      </c>
      <c r="L475">
        <v>5.88</v>
      </c>
    </row>
    <row r="476" spans="1:12" x14ac:dyDescent="0.25">
      <c r="A476" t="s">
        <v>98</v>
      </c>
      <c r="B476" t="s">
        <v>213</v>
      </c>
      <c r="C476" t="s">
        <v>228</v>
      </c>
      <c r="D476">
        <v>89</v>
      </c>
      <c r="E476">
        <v>103</v>
      </c>
      <c r="F476">
        <v>-20</v>
      </c>
      <c r="G476">
        <v>4</v>
      </c>
      <c r="H476">
        <v>24</v>
      </c>
      <c r="I476" s="7">
        <v>4</v>
      </c>
      <c r="J476" s="7">
        <v>-0.97</v>
      </c>
      <c r="K476" s="7">
        <v>1.94</v>
      </c>
      <c r="L476">
        <v>11.64</v>
      </c>
    </row>
    <row r="477" spans="1:12" x14ac:dyDescent="0.25">
      <c r="A477" t="s">
        <v>99</v>
      </c>
      <c r="B477" t="s">
        <v>214</v>
      </c>
      <c r="C477" t="s">
        <v>115</v>
      </c>
      <c r="D477">
        <v>10026</v>
      </c>
      <c r="E477">
        <v>10715.2</v>
      </c>
      <c r="F477">
        <v>-76</v>
      </c>
      <c r="G477">
        <v>447</v>
      </c>
      <c r="H477">
        <v>523</v>
      </c>
      <c r="I477" s="7">
        <v>173</v>
      </c>
      <c r="J477" s="7">
        <v>-0.14000000000000001</v>
      </c>
      <c r="K477" s="7">
        <v>8.34</v>
      </c>
      <c r="L477">
        <v>9.76</v>
      </c>
    </row>
    <row r="478" spans="1:12" x14ac:dyDescent="0.25">
      <c r="A478" t="s">
        <v>99</v>
      </c>
      <c r="B478" t="s">
        <v>214</v>
      </c>
      <c r="C478" t="s">
        <v>116</v>
      </c>
      <c r="D478">
        <v>11116</v>
      </c>
      <c r="E478">
        <v>11043.8</v>
      </c>
      <c r="F478">
        <v>26</v>
      </c>
      <c r="G478">
        <v>556</v>
      </c>
      <c r="H478">
        <v>530</v>
      </c>
      <c r="I478" s="7">
        <v>197</v>
      </c>
      <c r="J478" s="7">
        <v>0.05</v>
      </c>
      <c r="K478" s="7">
        <v>10.07</v>
      </c>
      <c r="L478">
        <v>9.6</v>
      </c>
    </row>
    <row r="479" spans="1:12" x14ac:dyDescent="0.25">
      <c r="A479" t="s">
        <v>99</v>
      </c>
      <c r="B479" t="s">
        <v>214</v>
      </c>
      <c r="C479" t="s">
        <v>117</v>
      </c>
      <c r="D479">
        <v>10628</v>
      </c>
      <c r="E479">
        <v>10000</v>
      </c>
      <c r="F479">
        <v>72</v>
      </c>
      <c r="G479">
        <v>517</v>
      </c>
      <c r="H479">
        <v>445</v>
      </c>
      <c r="I479" s="7">
        <v>236</v>
      </c>
      <c r="J479" s="7">
        <v>0.14000000000000001</v>
      </c>
      <c r="K479" s="7">
        <v>10.34</v>
      </c>
      <c r="L479">
        <v>8.9</v>
      </c>
    </row>
    <row r="480" spans="1:12" x14ac:dyDescent="0.25">
      <c r="A480" t="s">
        <v>99</v>
      </c>
      <c r="B480" t="s">
        <v>214</v>
      </c>
      <c r="C480" t="s">
        <v>118</v>
      </c>
      <c r="D480">
        <v>9598</v>
      </c>
      <c r="E480">
        <v>9591.6</v>
      </c>
      <c r="F480">
        <v>23</v>
      </c>
      <c r="G480">
        <v>488</v>
      </c>
      <c r="H480">
        <v>465</v>
      </c>
      <c r="I480" s="7">
        <v>237</v>
      </c>
      <c r="J480" s="7">
        <v>0.05</v>
      </c>
      <c r="K480" s="7">
        <v>10.18</v>
      </c>
      <c r="L480">
        <v>9.6999999999999993</v>
      </c>
    </row>
    <row r="481" spans="1:12" x14ac:dyDescent="0.25">
      <c r="A481" t="s">
        <v>99</v>
      </c>
      <c r="B481" t="s">
        <v>214</v>
      </c>
      <c r="C481" t="s">
        <v>228</v>
      </c>
      <c r="D481">
        <v>10026</v>
      </c>
      <c r="E481">
        <v>10337.6</v>
      </c>
      <c r="F481">
        <v>45</v>
      </c>
      <c r="G481">
        <v>2008</v>
      </c>
      <c r="H481">
        <v>1963</v>
      </c>
      <c r="I481" s="7">
        <v>843</v>
      </c>
      <c r="J481" s="7">
        <v>0.02</v>
      </c>
      <c r="K481" s="7">
        <v>9.7100000000000009</v>
      </c>
      <c r="L481">
        <v>9.49</v>
      </c>
    </row>
    <row r="482" spans="1:12" x14ac:dyDescent="0.25">
      <c r="A482" t="s">
        <v>100</v>
      </c>
      <c r="B482" t="s">
        <v>215</v>
      </c>
      <c r="C482" t="s">
        <v>115</v>
      </c>
      <c r="D482">
        <v>2863</v>
      </c>
      <c r="E482">
        <v>2990.4</v>
      </c>
      <c r="F482">
        <v>-8</v>
      </c>
      <c r="G482">
        <v>114</v>
      </c>
      <c r="H482">
        <v>122</v>
      </c>
      <c r="I482" s="7">
        <v>48</v>
      </c>
      <c r="J482" s="7">
        <v>-0.05</v>
      </c>
      <c r="K482" s="7">
        <v>7.62</v>
      </c>
      <c r="L482">
        <v>8.16</v>
      </c>
    </row>
    <row r="483" spans="1:12" x14ac:dyDescent="0.25">
      <c r="A483" t="s">
        <v>100</v>
      </c>
      <c r="B483" t="s">
        <v>215</v>
      </c>
      <c r="C483" t="s">
        <v>116</v>
      </c>
      <c r="D483">
        <v>3066</v>
      </c>
      <c r="E483">
        <v>3092.6</v>
      </c>
      <c r="F483">
        <v>25</v>
      </c>
      <c r="G483">
        <v>159</v>
      </c>
      <c r="H483">
        <v>134</v>
      </c>
      <c r="I483" s="7">
        <v>49</v>
      </c>
      <c r="J483" s="7">
        <v>0.16</v>
      </c>
      <c r="K483" s="7">
        <v>10.28</v>
      </c>
      <c r="L483">
        <v>8.67</v>
      </c>
    </row>
    <row r="484" spans="1:12" x14ac:dyDescent="0.25">
      <c r="A484" t="s">
        <v>100</v>
      </c>
      <c r="B484" t="s">
        <v>215</v>
      </c>
      <c r="C484" t="s">
        <v>117</v>
      </c>
      <c r="D484">
        <v>3063</v>
      </c>
      <c r="E484">
        <v>3018.8</v>
      </c>
      <c r="F484">
        <v>-22</v>
      </c>
      <c r="G484">
        <v>120</v>
      </c>
      <c r="H484">
        <v>142</v>
      </c>
      <c r="I484" s="7">
        <v>61</v>
      </c>
      <c r="J484" s="7">
        <v>-0.15</v>
      </c>
      <c r="K484" s="7">
        <v>7.95</v>
      </c>
      <c r="L484">
        <v>9.41</v>
      </c>
    </row>
    <row r="485" spans="1:12" x14ac:dyDescent="0.25">
      <c r="A485" t="s">
        <v>100</v>
      </c>
      <c r="B485" t="s">
        <v>215</v>
      </c>
      <c r="C485" t="s">
        <v>118</v>
      </c>
      <c r="D485">
        <v>2972</v>
      </c>
      <c r="E485">
        <v>2957.4</v>
      </c>
      <c r="F485">
        <v>-3</v>
      </c>
      <c r="G485">
        <v>138</v>
      </c>
      <c r="H485">
        <v>141</v>
      </c>
      <c r="I485" s="7">
        <v>59</v>
      </c>
      <c r="J485" s="7">
        <v>-0.02</v>
      </c>
      <c r="K485" s="7">
        <v>9.33</v>
      </c>
      <c r="L485">
        <v>9.5399999999999991</v>
      </c>
    </row>
    <row r="486" spans="1:12" x14ac:dyDescent="0.25">
      <c r="A486" t="s">
        <v>100</v>
      </c>
      <c r="B486" t="s">
        <v>215</v>
      </c>
      <c r="C486" t="s">
        <v>228</v>
      </c>
      <c r="D486">
        <v>2863</v>
      </c>
      <c r="E486">
        <v>3014.8</v>
      </c>
      <c r="F486">
        <v>-8</v>
      </c>
      <c r="G486">
        <v>531</v>
      </c>
      <c r="H486">
        <v>539</v>
      </c>
      <c r="I486" s="7">
        <v>217</v>
      </c>
      <c r="J486" s="7">
        <v>-0.01</v>
      </c>
      <c r="K486" s="7">
        <v>8.81</v>
      </c>
      <c r="L486">
        <v>8.94</v>
      </c>
    </row>
    <row r="487" spans="1:12" x14ac:dyDescent="0.25">
      <c r="A487" t="s">
        <v>101</v>
      </c>
      <c r="B487" t="s">
        <v>216</v>
      </c>
      <c r="C487" t="s">
        <v>115</v>
      </c>
      <c r="D487">
        <v>2378</v>
      </c>
      <c r="E487">
        <v>2577.1999999999998</v>
      </c>
      <c r="F487">
        <v>-114</v>
      </c>
      <c r="G487">
        <v>61</v>
      </c>
      <c r="H487">
        <v>175</v>
      </c>
      <c r="I487" s="7">
        <v>25</v>
      </c>
      <c r="J487" s="7">
        <v>-0.88</v>
      </c>
      <c r="K487" s="7">
        <v>4.7300000000000004</v>
      </c>
      <c r="L487">
        <v>13.58</v>
      </c>
    </row>
    <row r="488" spans="1:12" x14ac:dyDescent="0.25">
      <c r="A488" t="s">
        <v>101</v>
      </c>
      <c r="B488" t="s">
        <v>216</v>
      </c>
      <c r="C488" t="s">
        <v>116</v>
      </c>
      <c r="D488">
        <v>2721</v>
      </c>
      <c r="E488">
        <v>2821.6</v>
      </c>
      <c r="F488">
        <v>-99</v>
      </c>
      <c r="G488">
        <v>90</v>
      </c>
      <c r="H488">
        <v>189</v>
      </c>
      <c r="I488" s="7">
        <v>40</v>
      </c>
      <c r="J488" s="7">
        <v>-0.7</v>
      </c>
      <c r="K488" s="7">
        <v>6.38</v>
      </c>
      <c r="L488">
        <v>13.4</v>
      </c>
    </row>
    <row r="489" spans="1:12" x14ac:dyDescent="0.25">
      <c r="A489" t="s">
        <v>101</v>
      </c>
      <c r="B489" t="s">
        <v>216</v>
      </c>
      <c r="C489" t="s">
        <v>117</v>
      </c>
      <c r="D489">
        <v>2879</v>
      </c>
      <c r="E489">
        <v>2953.4</v>
      </c>
      <c r="F489">
        <v>-66</v>
      </c>
      <c r="G489">
        <v>98</v>
      </c>
      <c r="H489">
        <v>164</v>
      </c>
      <c r="I489" s="7">
        <v>56</v>
      </c>
      <c r="J489" s="7">
        <v>-0.45</v>
      </c>
      <c r="K489" s="7">
        <v>6.64</v>
      </c>
      <c r="L489">
        <v>11.11</v>
      </c>
    </row>
    <row r="490" spans="1:12" x14ac:dyDescent="0.25">
      <c r="A490" t="s">
        <v>101</v>
      </c>
      <c r="B490" t="s">
        <v>216</v>
      </c>
      <c r="C490" t="s">
        <v>118</v>
      </c>
      <c r="D490">
        <v>3002</v>
      </c>
      <c r="E490">
        <v>3076.6</v>
      </c>
      <c r="F490">
        <v>-81</v>
      </c>
      <c r="G490">
        <v>100</v>
      </c>
      <c r="H490">
        <v>181</v>
      </c>
      <c r="I490" s="7">
        <v>56</v>
      </c>
      <c r="J490" s="7">
        <v>-0.53</v>
      </c>
      <c r="K490" s="7">
        <v>6.5</v>
      </c>
      <c r="L490">
        <v>11.77</v>
      </c>
    </row>
    <row r="491" spans="1:12" x14ac:dyDescent="0.25">
      <c r="A491" t="s">
        <v>101</v>
      </c>
      <c r="B491" t="s">
        <v>216</v>
      </c>
      <c r="C491" t="s">
        <v>228</v>
      </c>
      <c r="D491">
        <v>2378</v>
      </c>
      <c r="E491">
        <v>2857.2</v>
      </c>
      <c r="F491">
        <v>-360</v>
      </c>
      <c r="G491">
        <v>349</v>
      </c>
      <c r="H491">
        <v>709</v>
      </c>
      <c r="I491" s="7">
        <v>177</v>
      </c>
      <c r="J491" s="7">
        <v>-0.63</v>
      </c>
      <c r="K491" s="7">
        <v>6.11</v>
      </c>
      <c r="L491">
        <v>12.41</v>
      </c>
    </row>
    <row r="492" spans="1:12" x14ac:dyDescent="0.25">
      <c r="A492" t="s">
        <v>102</v>
      </c>
      <c r="B492" t="s">
        <v>217</v>
      </c>
      <c r="C492" t="s">
        <v>115</v>
      </c>
      <c r="D492">
        <v>1111</v>
      </c>
      <c r="E492">
        <v>1237.5999999999999</v>
      </c>
      <c r="F492">
        <v>-20</v>
      </c>
      <c r="G492">
        <v>39</v>
      </c>
      <c r="H492">
        <v>59</v>
      </c>
      <c r="I492" s="7">
        <v>15</v>
      </c>
      <c r="J492" s="7">
        <v>-0.32</v>
      </c>
      <c r="K492" s="7">
        <v>6.3</v>
      </c>
      <c r="L492">
        <v>9.5299999999999994</v>
      </c>
    </row>
    <row r="493" spans="1:12" x14ac:dyDescent="0.25">
      <c r="A493" t="s">
        <v>102</v>
      </c>
      <c r="B493" t="s">
        <v>217</v>
      </c>
      <c r="C493" t="s">
        <v>116</v>
      </c>
      <c r="D493">
        <v>1281</v>
      </c>
      <c r="E493">
        <v>1279</v>
      </c>
      <c r="F493">
        <v>-30</v>
      </c>
      <c r="G493">
        <v>36</v>
      </c>
      <c r="H493">
        <v>66</v>
      </c>
      <c r="I493" s="7">
        <v>8</v>
      </c>
      <c r="J493" s="7">
        <v>-0.47</v>
      </c>
      <c r="K493" s="7">
        <v>5.63</v>
      </c>
      <c r="L493">
        <v>10.32</v>
      </c>
    </row>
    <row r="494" spans="1:12" x14ac:dyDescent="0.25">
      <c r="A494" t="s">
        <v>102</v>
      </c>
      <c r="B494" t="s">
        <v>217</v>
      </c>
      <c r="C494" t="s">
        <v>117</v>
      </c>
      <c r="D494">
        <v>1183</v>
      </c>
      <c r="E494">
        <v>1099.5999999999999</v>
      </c>
      <c r="F494">
        <v>-18</v>
      </c>
      <c r="G494">
        <v>39</v>
      </c>
      <c r="H494">
        <v>57</v>
      </c>
      <c r="I494" s="7">
        <v>13</v>
      </c>
      <c r="J494" s="7">
        <v>-0.33</v>
      </c>
      <c r="K494" s="7">
        <v>7.09</v>
      </c>
      <c r="L494">
        <v>10.37</v>
      </c>
    </row>
    <row r="495" spans="1:12" x14ac:dyDescent="0.25">
      <c r="A495" t="s">
        <v>102</v>
      </c>
      <c r="B495" t="s">
        <v>217</v>
      </c>
      <c r="C495" t="s">
        <v>118</v>
      </c>
      <c r="D495">
        <v>1084</v>
      </c>
      <c r="E495">
        <v>1119.4000000000001</v>
      </c>
      <c r="F495">
        <v>-6</v>
      </c>
      <c r="G495">
        <v>39</v>
      </c>
      <c r="H495">
        <v>45</v>
      </c>
      <c r="I495" s="7">
        <v>20</v>
      </c>
      <c r="J495" s="7">
        <v>-0.11</v>
      </c>
      <c r="K495" s="7">
        <v>6.97</v>
      </c>
      <c r="L495">
        <v>8.0399999999999991</v>
      </c>
    </row>
    <row r="496" spans="1:12" x14ac:dyDescent="0.25">
      <c r="A496" t="s">
        <v>102</v>
      </c>
      <c r="B496" t="s">
        <v>217</v>
      </c>
      <c r="C496" t="s">
        <v>228</v>
      </c>
      <c r="D496">
        <v>1111</v>
      </c>
      <c r="E496">
        <v>1183.9000000000001</v>
      </c>
      <c r="F496">
        <v>-74</v>
      </c>
      <c r="G496">
        <v>153</v>
      </c>
      <c r="H496">
        <v>227</v>
      </c>
      <c r="I496" s="7">
        <v>56</v>
      </c>
      <c r="J496" s="7">
        <v>-0.31</v>
      </c>
      <c r="K496" s="7">
        <v>6.46</v>
      </c>
      <c r="L496">
        <v>9.59</v>
      </c>
    </row>
    <row r="497" spans="1:12" x14ac:dyDescent="0.25">
      <c r="A497" t="s">
        <v>103</v>
      </c>
      <c r="B497" t="s">
        <v>218</v>
      </c>
      <c r="C497" t="s">
        <v>115</v>
      </c>
      <c r="D497">
        <v>558</v>
      </c>
      <c r="E497">
        <v>605</v>
      </c>
      <c r="F497">
        <v>-20</v>
      </c>
      <c r="G497">
        <v>14</v>
      </c>
      <c r="H497">
        <v>34</v>
      </c>
      <c r="I497" s="7">
        <v>7</v>
      </c>
      <c r="J497" s="7">
        <v>-0.66</v>
      </c>
      <c r="K497" s="7">
        <v>4.63</v>
      </c>
      <c r="L497">
        <v>11.24</v>
      </c>
    </row>
    <row r="498" spans="1:12" x14ac:dyDescent="0.25">
      <c r="A498" t="s">
        <v>103</v>
      </c>
      <c r="B498" t="s">
        <v>218</v>
      </c>
      <c r="C498" t="s">
        <v>116</v>
      </c>
      <c r="D498">
        <v>587</v>
      </c>
      <c r="E498">
        <v>611.79999999999995</v>
      </c>
      <c r="F498">
        <v>0</v>
      </c>
      <c r="G498">
        <v>41</v>
      </c>
      <c r="H498">
        <v>41</v>
      </c>
      <c r="I498" s="7">
        <v>12</v>
      </c>
      <c r="J498" s="7">
        <v>0</v>
      </c>
      <c r="K498" s="7">
        <v>13.4</v>
      </c>
      <c r="L498">
        <v>13.4</v>
      </c>
    </row>
    <row r="499" spans="1:12" x14ac:dyDescent="0.25">
      <c r="A499" t="s">
        <v>103</v>
      </c>
      <c r="B499" t="s">
        <v>218</v>
      </c>
      <c r="C499" t="s">
        <v>117</v>
      </c>
      <c r="D499">
        <v>627</v>
      </c>
      <c r="E499">
        <v>589.20000000000005</v>
      </c>
      <c r="F499">
        <v>1</v>
      </c>
      <c r="G499">
        <v>20</v>
      </c>
      <c r="H499">
        <v>19</v>
      </c>
      <c r="I499" s="7">
        <v>16</v>
      </c>
      <c r="J499" s="7">
        <v>0.03</v>
      </c>
      <c r="K499" s="7">
        <v>6.79</v>
      </c>
      <c r="L499">
        <v>6.45</v>
      </c>
    </row>
    <row r="500" spans="1:12" x14ac:dyDescent="0.25">
      <c r="A500" t="s">
        <v>103</v>
      </c>
      <c r="B500" t="s">
        <v>218</v>
      </c>
      <c r="C500" t="s">
        <v>118</v>
      </c>
      <c r="D500">
        <v>596</v>
      </c>
      <c r="E500">
        <v>603.4</v>
      </c>
      <c r="F500">
        <v>0</v>
      </c>
      <c r="G500">
        <v>25</v>
      </c>
      <c r="H500">
        <v>25</v>
      </c>
      <c r="I500" s="7">
        <v>9</v>
      </c>
      <c r="J500" s="7">
        <v>0</v>
      </c>
      <c r="K500" s="7">
        <v>8.2899999999999991</v>
      </c>
      <c r="L500">
        <v>8.2899999999999991</v>
      </c>
    </row>
    <row r="501" spans="1:12" x14ac:dyDescent="0.25">
      <c r="A501" t="s">
        <v>103</v>
      </c>
      <c r="B501" t="s">
        <v>218</v>
      </c>
      <c r="C501" t="s">
        <v>228</v>
      </c>
      <c r="D501">
        <v>558</v>
      </c>
      <c r="E501">
        <v>602.4</v>
      </c>
      <c r="F501">
        <v>-19</v>
      </c>
      <c r="G501">
        <v>100</v>
      </c>
      <c r="H501">
        <v>119</v>
      </c>
      <c r="I501" s="7">
        <v>44</v>
      </c>
      <c r="J501" s="7">
        <v>-0.16</v>
      </c>
      <c r="K501" s="7">
        <v>8.3000000000000007</v>
      </c>
      <c r="L501">
        <v>9.8800000000000008</v>
      </c>
    </row>
    <row r="502" spans="1:12" x14ac:dyDescent="0.25">
      <c r="A502" t="s">
        <v>104</v>
      </c>
      <c r="B502" t="s">
        <v>219</v>
      </c>
      <c r="C502" t="s">
        <v>115</v>
      </c>
      <c r="D502">
        <v>622</v>
      </c>
      <c r="E502">
        <v>679</v>
      </c>
      <c r="F502">
        <v>-18</v>
      </c>
      <c r="G502">
        <v>19</v>
      </c>
      <c r="H502">
        <v>37</v>
      </c>
      <c r="I502" s="7">
        <v>5</v>
      </c>
      <c r="J502" s="7">
        <v>-0.53</v>
      </c>
      <c r="K502" s="7">
        <v>5.6</v>
      </c>
      <c r="L502">
        <v>10.9</v>
      </c>
    </row>
    <row r="503" spans="1:12" x14ac:dyDescent="0.25">
      <c r="A503" t="s">
        <v>104</v>
      </c>
      <c r="B503" t="s">
        <v>219</v>
      </c>
      <c r="C503" t="s">
        <v>116</v>
      </c>
      <c r="D503">
        <v>700</v>
      </c>
      <c r="E503">
        <v>721</v>
      </c>
      <c r="F503">
        <v>1</v>
      </c>
      <c r="G503">
        <v>35</v>
      </c>
      <c r="H503">
        <v>34</v>
      </c>
      <c r="I503" s="7">
        <v>10</v>
      </c>
      <c r="J503" s="7">
        <v>0.03</v>
      </c>
      <c r="K503" s="7">
        <v>9.7100000000000009</v>
      </c>
      <c r="L503">
        <v>9.43</v>
      </c>
    </row>
    <row r="504" spans="1:12" x14ac:dyDescent="0.25">
      <c r="A504" t="s">
        <v>104</v>
      </c>
      <c r="B504" t="s">
        <v>219</v>
      </c>
      <c r="C504" t="s">
        <v>117</v>
      </c>
      <c r="D504">
        <v>727</v>
      </c>
      <c r="E504">
        <v>696</v>
      </c>
      <c r="F504">
        <v>2</v>
      </c>
      <c r="G504">
        <v>32</v>
      </c>
      <c r="H504">
        <v>30</v>
      </c>
      <c r="I504" s="7">
        <v>12</v>
      </c>
      <c r="J504" s="7">
        <v>0.06</v>
      </c>
      <c r="K504" s="7">
        <v>9.1999999999999993</v>
      </c>
      <c r="L504">
        <v>8.6199999999999992</v>
      </c>
    </row>
    <row r="505" spans="1:12" x14ac:dyDescent="0.25">
      <c r="A505" t="s">
        <v>104</v>
      </c>
      <c r="B505" t="s">
        <v>219</v>
      </c>
      <c r="C505" t="s">
        <v>118</v>
      </c>
      <c r="D505">
        <v>703</v>
      </c>
      <c r="E505">
        <v>660.6</v>
      </c>
      <c r="F505">
        <v>-3</v>
      </c>
      <c r="G505">
        <v>16</v>
      </c>
      <c r="H505">
        <v>19</v>
      </c>
      <c r="I505" s="7">
        <v>10</v>
      </c>
      <c r="J505" s="7">
        <v>-0.09</v>
      </c>
      <c r="K505" s="7">
        <v>4.84</v>
      </c>
      <c r="L505">
        <v>5.75</v>
      </c>
    </row>
    <row r="506" spans="1:12" x14ac:dyDescent="0.25">
      <c r="A506" t="s">
        <v>104</v>
      </c>
      <c r="B506" t="s">
        <v>219</v>
      </c>
      <c r="C506" t="s">
        <v>228</v>
      </c>
      <c r="D506">
        <v>622</v>
      </c>
      <c r="E506">
        <v>689.2</v>
      </c>
      <c r="F506">
        <v>-18</v>
      </c>
      <c r="G506">
        <v>102</v>
      </c>
      <c r="H506">
        <v>120</v>
      </c>
      <c r="I506" s="7">
        <v>37</v>
      </c>
      <c r="J506" s="7">
        <v>-0.13</v>
      </c>
      <c r="K506" s="7">
        <v>7.4</v>
      </c>
      <c r="L506">
        <v>8.7100000000000009</v>
      </c>
    </row>
    <row r="507" spans="1:12" x14ac:dyDescent="0.25">
      <c r="A507" t="s">
        <v>105</v>
      </c>
      <c r="B507" t="s">
        <v>220</v>
      </c>
      <c r="C507" t="s">
        <v>115</v>
      </c>
      <c r="D507">
        <v>722</v>
      </c>
      <c r="E507">
        <v>732</v>
      </c>
      <c r="F507">
        <v>15</v>
      </c>
      <c r="G507">
        <v>36</v>
      </c>
      <c r="H507">
        <v>21</v>
      </c>
      <c r="I507" s="7">
        <v>11</v>
      </c>
      <c r="J507" s="7">
        <v>0.41</v>
      </c>
      <c r="K507" s="7">
        <v>9.84</v>
      </c>
      <c r="L507">
        <v>5.74</v>
      </c>
    </row>
    <row r="508" spans="1:12" x14ac:dyDescent="0.25">
      <c r="A508" t="s">
        <v>105</v>
      </c>
      <c r="B508" t="s">
        <v>220</v>
      </c>
      <c r="C508" t="s">
        <v>116</v>
      </c>
      <c r="D508">
        <v>704</v>
      </c>
      <c r="E508">
        <v>715.2</v>
      </c>
      <c r="F508">
        <v>17</v>
      </c>
      <c r="G508">
        <v>40</v>
      </c>
      <c r="H508">
        <v>23</v>
      </c>
      <c r="I508" s="7">
        <v>15</v>
      </c>
      <c r="J508" s="7">
        <v>0.48</v>
      </c>
      <c r="K508" s="7">
        <v>11.19</v>
      </c>
      <c r="L508">
        <v>6.43</v>
      </c>
    </row>
    <row r="509" spans="1:12" x14ac:dyDescent="0.25">
      <c r="A509" t="s">
        <v>105</v>
      </c>
      <c r="B509" t="s">
        <v>220</v>
      </c>
      <c r="C509" t="s">
        <v>117</v>
      </c>
      <c r="D509">
        <v>705</v>
      </c>
      <c r="E509">
        <v>672.2</v>
      </c>
      <c r="F509">
        <v>6</v>
      </c>
      <c r="G509">
        <v>29</v>
      </c>
      <c r="H509">
        <v>23</v>
      </c>
      <c r="I509" s="7">
        <v>20</v>
      </c>
      <c r="J509" s="7">
        <v>0.18</v>
      </c>
      <c r="K509" s="7">
        <v>8.6300000000000008</v>
      </c>
      <c r="L509">
        <v>6.84</v>
      </c>
    </row>
    <row r="510" spans="1:12" x14ac:dyDescent="0.25">
      <c r="A510" t="s">
        <v>105</v>
      </c>
      <c r="B510" t="s">
        <v>220</v>
      </c>
      <c r="C510" t="s">
        <v>118</v>
      </c>
      <c r="D510">
        <v>692</v>
      </c>
      <c r="E510">
        <v>725</v>
      </c>
      <c r="F510">
        <v>0</v>
      </c>
      <c r="G510">
        <v>4</v>
      </c>
      <c r="H510">
        <v>4</v>
      </c>
      <c r="I510" s="7">
        <v>6</v>
      </c>
      <c r="J510" s="7">
        <v>0</v>
      </c>
      <c r="K510" s="7">
        <v>1.1000000000000001</v>
      </c>
      <c r="L510">
        <v>1.1000000000000001</v>
      </c>
    </row>
    <row r="511" spans="1:12" x14ac:dyDescent="0.25">
      <c r="A511" t="s">
        <v>105</v>
      </c>
      <c r="B511" t="s">
        <v>220</v>
      </c>
      <c r="C511" t="s">
        <v>228</v>
      </c>
      <c r="D511">
        <v>722</v>
      </c>
      <c r="E511">
        <v>711.1</v>
      </c>
      <c r="F511">
        <v>38</v>
      </c>
      <c r="G511">
        <v>109</v>
      </c>
      <c r="H511">
        <v>71</v>
      </c>
      <c r="I511" s="7">
        <v>52</v>
      </c>
      <c r="J511" s="7">
        <v>0.27</v>
      </c>
      <c r="K511" s="7">
        <v>7.66</v>
      </c>
      <c r="L511">
        <v>4.99</v>
      </c>
    </row>
    <row r="512" spans="1:12" x14ac:dyDescent="0.25">
      <c r="A512" t="s">
        <v>221</v>
      </c>
      <c r="B512" t="s">
        <v>222</v>
      </c>
      <c r="C512" t="s">
        <v>115</v>
      </c>
      <c r="D512">
        <v>502578</v>
      </c>
      <c r="E512">
        <v>519085.2</v>
      </c>
      <c r="F512">
        <v>-3778</v>
      </c>
      <c r="G512">
        <v>22305</v>
      </c>
      <c r="H512">
        <v>26083</v>
      </c>
      <c r="I512" s="7">
        <v>8253</v>
      </c>
      <c r="J512" s="7">
        <v>-0.15</v>
      </c>
      <c r="K512" s="7">
        <v>8.59</v>
      </c>
      <c r="L512">
        <v>10.050000000000001</v>
      </c>
    </row>
    <row r="513" spans="1:12" x14ac:dyDescent="0.25">
      <c r="A513" t="s">
        <v>221</v>
      </c>
      <c r="B513" t="s">
        <v>222</v>
      </c>
      <c r="C513" t="s">
        <v>116</v>
      </c>
      <c r="D513">
        <v>530250</v>
      </c>
      <c r="E513">
        <v>523873.2</v>
      </c>
      <c r="F513">
        <v>1408</v>
      </c>
      <c r="G513">
        <v>26269</v>
      </c>
      <c r="H513">
        <v>24861</v>
      </c>
      <c r="I513" s="7">
        <v>9899</v>
      </c>
      <c r="J513" s="7">
        <v>0.05</v>
      </c>
      <c r="K513" s="7">
        <v>10.029999999999999</v>
      </c>
      <c r="L513">
        <v>9.49</v>
      </c>
    </row>
    <row r="514" spans="1:12" x14ac:dyDescent="0.25">
      <c r="A514" t="s">
        <v>221</v>
      </c>
      <c r="B514" t="s">
        <v>222</v>
      </c>
      <c r="C514" t="s">
        <v>117</v>
      </c>
      <c r="D514">
        <v>510122</v>
      </c>
      <c r="E514">
        <v>494369.2</v>
      </c>
      <c r="F514">
        <v>-1410</v>
      </c>
      <c r="G514">
        <v>23689</v>
      </c>
      <c r="H514">
        <v>25099</v>
      </c>
      <c r="I514" s="7">
        <v>11324</v>
      </c>
      <c r="J514" s="7">
        <v>-0.06</v>
      </c>
      <c r="K514" s="7">
        <v>9.58</v>
      </c>
      <c r="L514">
        <v>10.15</v>
      </c>
    </row>
    <row r="515" spans="1:12" x14ac:dyDescent="0.25">
      <c r="A515" t="s">
        <v>221</v>
      </c>
      <c r="B515" t="s">
        <v>222</v>
      </c>
      <c r="C515" t="s">
        <v>118</v>
      </c>
      <c r="D515">
        <v>484338</v>
      </c>
      <c r="E515">
        <v>478574.4</v>
      </c>
      <c r="F515">
        <v>-1441</v>
      </c>
      <c r="G515">
        <v>22886</v>
      </c>
      <c r="H515">
        <v>24327</v>
      </c>
      <c r="I515" s="7">
        <v>11413</v>
      </c>
      <c r="J515" s="7">
        <v>-0.06</v>
      </c>
      <c r="K515" s="7">
        <v>9.56</v>
      </c>
      <c r="L515">
        <v>10.17</v>
      </c>
    </row>
    <row r="516" spans="1:12" x14ac:dyDescent="0.25">
      <c r="A516" t="s">
        <v>221</v>
      </c>
      <c r="B516" t="s">
        <v>222</v>
      </c>
      <c r="C516" t="s">
        <v>228</v>
      </c>
      <c r="D516">
        <v>502578</v>
      </c>
      <c r="E516">
        <v>503975.5</v>
      </c>
      <c r="F516">
        <v>-5221</v>
      </c>
      <c r="G516">
        <v>95149</v>
      </c>
      <c r="H516">
        <v>100370</v>
      </c>
      <c r="I516" s="7">
        <v>40889</v>
      </c>
      <c r="J516" s="7">
        <v>-0.05</v>
      </c>
      <c r="K516" s="7">
        <v>9.44</v>
      </c>
      <c r="L516">
        <v>9.9600000000000009</v>
      </c>
    </row>
    <row r="517" spans="1:12" x14ac:dyDescent="0.25">
      <c r="A517" t="s">
        <v>223</v>
      </c>
      <c r="B517" t="s">
        <v>224</v>
      </c>
      <c r="C517" t="s">
        <v>115</v>
      </c>
      <c r="D517">
        <v>2031479</v>
      </c>
      <c r="E517">
        <v>2080463.8</v>
      </c>
      <c r="F517">
        <v>-877</v>
      </c>
      <c r="G517">
        <v>93848</v>
      </c>
      <c r="H517">
        <v>94725</v>
      </c>
      <c r="I517" s="7">
        <v>35376</v>
      </c>
      <c r="J517" s="7">
        <v>-0.01</v>
      </c>
      <c r="K517" s="7">
        <v>9.02</v>
      </c>
      <c r="L517">
        <v>9.11</v>
      </c>
    </row>
    <row r="518" spans="1:12" x14ac:dyDescent="0.25">
      <c r="A518" t="s">
        <v>223</v>
      </c>
      <c r="B518" t="s">
        <v>224</v>
      </c>
      <c r="C518" t="s">
        <v>116</v>
      </c>
      <c r="D518">
        <v>2121888</v>
      </c>
      <c r="E518">
        <v>2063084.8</v>
      </c>
      <c r="F518">
        <v>20003</v>
      </c>
      <c r="G518">
        <v>109597</v>
      </c>
      <c r="H518">
        <v>89594</v>
      </c>
      <c r="I518" s="7">
        <v>40423</v>
      </c>
      <c r="J518" s="7">
        <v>0.19</v>
      </c>
      <c r="K518" s="7">
        <v>10.62</v>
      </c>
      <c r="L518">
        <v>8.69</v>
      </c>
    </row>
    <row r="519" spans="1:12" x14ac:dyDescent="0.25">
      <c r="A519" t="s">
        <v>223</v>
      </c>
      <c r="B519" t="s">
        <v>224</v>
      </c>
      <c r="C519" t="s">
        <v>117</v>
      </c>
      <c r="D519">
        <v>1977304</v>
      </c>
      <c r="E519">
        <v>1854725.6</v>
      </c>
      <c r="F519">
        <v>4915</v>
      </c>
      <c r="G519">
        <v>93071</v>
      </c>
      <c r="H519">
        <v>88156</v>
      </c>
      <c r="I519" s="7">
        <v>43786</v>
      </c>
      <c r="J519" s="7">
        <v>0.05</v>
      </c>
      <c r="K519" s="7">
        <v>10.039999999999999</v>
      </c>
      <c r="L519">
        <v>9.51</v>
      </c>
    </row>
    <row r="520" spans="1:12" x14ac:dyDescent="0.25">
      <c r="A520" t="s">
        <v>223</v>
      </c>
      <c r="B520" t="s">
        <v>224</v>
      </c>
      <c r="C520" t="s">
        <v>118</v>
      </c>
      <c r="D520">
        <v>1782038</v>
      </c>
      <c r="E520">
        <v>1729246.2</v>
      </c>
      <c r="F520">
        <v>-1487</v>
      </c>
      <c r="G520">
        <v>83352</v>
      </c>
      <c r="H520">
        <v>84839</v>
      </c>
      <c r="I520" s="7">
        <v>42324</v>
      </c>
      <c r="J520" s="7">
        <v>-0.02</v>
      </c>
      <c r="K520" s="7">
        <v>9.64</v>
      </c>
      <c r="L520">
        <v>9.81</v>
      </c>
    </row>
    <row r="521" spans="1:12" x14ac:dyDescent="0.25">
      <c r="A521" t="s">
        <v>223</v>
      </c>
      <c r="B521" t="s">
        <v>224</v>
      </c>
      <c r="C521" t="s">
        <v>228</v>
      </c>
      <c r="D521">
        <v>2031479</v>
      </c>
      <c r="E521">
        <v>1931880.1</v>
      </c>
      <c r="F521">
        <v>22554</v>
      </c>
      <c r="G521">
        <v>379868</v>
      </c>
      <c r="H521">
        <v>357314</v>
      </c>
      <c r="I521" s="7">
        <v>161909</v>
      </c>
      <c r="J521" s="7">
        <v>0.06</v>
      </c>
      <c r="K521" s="7">
        <v>9.83</v>
      </c>
      <c r="L521">
        <v>9.25</v>
      </c>
    </row>
    <row r="522" spans="1:12" x14ac:dyDescent="0.25">
      <c r="A522" t="s">
        <v>225</v>
      </c>
      <c r="B522" t="s">
        <v>226</v>
      </c>
      <c r="C522" t="s">
        <v>115</v>
      </c>
      <c r="D522">
        <v>46572132</v>
      </c>
      <c r="E522">
        <v>46869567</v>
      </c>
      <c r="F522">
        <v>116453</v>
      </c>
      <c r="G522">
        <v>2138831</v>
      </c>
      <c r="H522">
        <v>2022378</v>
      </c>
      <c r="I522" s="7">
        <v>831809</v>
      </c>
      <c r="J522" s="7">
        <v>0.05</v>
      </c>
      <c r="K522" s="7">
        <v>9.1300000000000008</v>
      </c>
      <c r="L522">
        <v>8.6300000000000008</v>
      </c>
    </row>
    <row r="523" spans="1:12" x14ac:dyDescent="0.25">
      <c r="A523" t="s">
        <v>225</v>
      </c>
      <c r="B523" t="s">
        <v>226</v>
      </c>
      <c r="C523" t="s">
        <v>116</v>
      </c>
      <c r="D523">
        <v>47265321</v>
      </c>
      <c r="E523">
        <v>46463178</v>
      </c>
      <c r="F523">
        <v>539301</v>
      </c>
      <c r="G523">
        <v>2465877</v>
      </c>
      <c r="H523">
        <v>1926576</v>
      </c>
      <c r="I523" s="7">
        <v>912910</v>
      </c>
      <c r="J523" s="7">
        <v>0.23</v>
      </c>
      <c r="K523" s="7">
        <v>10.61</v>
      </c>
      <c r="L523">
        <v>8.2899999999999991</v>
      </c>
    </row>
    <row r="524" spans="1:12" x14ac:dyDescent="0.25">
      <c r="A524" t="s">
        <v>225</v>
      </c>
      <c r="B524" t="s">
        <v>226</v>
      </c>
      <c r="C524" t="s">
        <v>117</v>
      </c>
      <c r="D524">
        <v>45200737</v>
      </c>
      <c r="E524">
        <v>43314027.200000003</v>
      </c>
      <c r="F524">
        <v>380433</v>
      </c>
      <c r="G524">
        <v>2264646</v>
      </c>
      <c r="H524">
        <v>1884213</v>
      </c>
      <c r="I524" s="7">
        <v>1057152</v>
      </c>
      <c r="J524" s="7">
        <v>0.18</v>
      </c>
      <c r="K524" s="7">
        <v>10.46</v>
      </c>
      <c r="L524">
        <v>8.6999999999999993</v>
      </c>
    </row>
    <row r="525" spans="1:12" x14ac:dyDescent="0.25">
      <c r="A525" t="s">
        <v>225</v>
      </c>
      <c r="B525" t="s">
        <v>226</v>
      </c>
      <c r="C525" t="s">
        <v>118</v>
      </c>
      <c r="D525">
        <v>41837894</v>
      </c>
      <c r="E525">
        <v>40286904.399999999</v>
      </c>
      <c r="F525">
        <v>116714</v>
      </c>
      <c r="G525">
        <v>1918370</v>
      </c>
      <c r="H525">
        <v>1801656</v>
      </c>
      <c r="I525" s="7">
        <v>1036177</v>
      </c>
      <c r="J525" s="7">
        <v>0.06</v>
      </c>
      <c r="K525" s="7">
        <v>9.52</v>
      </c>
      <c r="L525">
        <v>8.94</v>
      </c>
    </row>
    <row r="526" spans="1:12" x14ac:dyDescent="0.25">
      <c r="A526" t="s">
        <v>225</v>
      </c>
      <c r="B526" t="s">
        <v>226</v>
      </c>
      <c r="C526" t="s">
        <v>228</v>
      </c>
      <c r="D526">
        <v>46572132</v>
      </c>
      <c r="E526">
        <v>44233419.200000003</v>
      </c>
      <c r="F526">
        <v>1152901</v>
      </c>
      <c r="G526">
        <v>8787724</v>
      </c>
      <c r="H526">
        <v>7634823</v>
      </c>
      <c r="I526" s="7">
        <v>3838048</v>
      </c>
      <c r="J526" s="7">
        <v>0.13</v>
      </c>
      <c r="K526" s="7">
        <v>9.93</v>
      </c>
      <c r="L526">
        <v>8.6300000000000008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00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B1" sqref="B1"/>
    </sheetView>
  </sheetViews>
  <sheetFormatPr baseColWidth="10" defaultRowHeight="15" x14ac:dyDescent="0.25"/>
  <cols>
    <col min="1" max="1" width="9.28515625" bestFit="1" customWidth="1"/>
    <col min="2" max="2" width="24.5703125" bestFit="1" customWidth="1"/>
    <col min="3" max="3" width="6.5703125" bestFit="1" customWidth="1"/>
    <col min="4" max="4" width="9" bestFit="1" customWidth="1"/>
    <col min="5" max="5" width="21.28515625" bestFit="1" customWidth="1"/>
    <col min="6" max="6" width="14.140625" bestFit="1" customWidth="1"/>
    <col min="7" max="7" width="14.28515625" bestFit="1" customWidth="1"/>
    <col min="8" max="8" width="14.5703125" customWidth="1"/>
    <col min="9" max="9" width="14.42578125" bestFit="1" customWidth="1"/>
    <col min="10" max="10" width="15.85546875" bestFit="1" customWidth="1"/>
    <col min="11" max="11" width="22.42578125" bestFit="1" customWidth="1"/>
    <col min="12" max="13" width="12.140625" bestFit="1" customWidth="1"/>
    <col min="14" max="14" width="11.140625" bestFit="1" customWidth="1"/>
  </cols>
  <sheetData>
    <row r="1" spans="1:13" x14ac:dyDescent="0.25">
      <c r="A1" t="s">
        <v>1</v>
      </c>
      <c r="B1" t="s">
        <v>2</v>
      </c>
      <c r="C1" t="s">
        <v>3</v>
      </c>
      <c r="D1" t="s">
        <v>233</v>
      </c>
      <c r="E1" t="s">
        <v>231</v>
      </c>
      <c r="F1" t="s">
        <v>229</v>
      </c>
      <c r="G1" t="s">
        <v>230</v>
      </c>
      <c r="H1" t="s">
        <v>0</v>
      </c>
      <c r="I1" t="s">
        <v>236</v>
      </c>
      <c r="J1" t="s">
        <v>237</v>
      </c>
      <c r="K1" t="s">
        <v>238</v>
      </c>
      <c r="L1" s="1"/>
      <c r="M1" s="1"/>
    </row>
    <row r="2" spans="1:13" x14ac:dyDescent="0.25">
      <c r="A2" t="s">
        <v>4</v>
      </c>
      <c r="B2" t="s">
        <v>119</v>
      </c>
      <c r="C2">
        <v>2016</v>
      </c>
      <c r="D2">
        <v>1460</v>
      </c>
      <c r="E2">
        <v>-14</v>
      </c>
      <c r="F2">
        <v>8</v>
      </c>
      <c r="G2">
        <v>22</v>
      </c>
      <c r="H2">
        <v>1</v>
      </c>
      <c r="I2">
        <v>5.48</v>
      </c>
      <c r="J2">
        <v>15.07</v>
      </c>
      <c r="K2">
        <v>-0.96</v>
      </c>
      <c r="L2" s="1"/>
      <c r="M2" s="1"/>
    </row>
    <row r="3" spans="1:13" x14ac:dyDescent="0.25">
      <c r="A3" t="s">
        <v>4</v>
      </c>
      <c r="B3" t="s">
        <v>119</v>
      </c>
      <c r="C3">
        <v>2015</v>
      </c>
      <c r="D3">
        <v>1471</v>
      </c>
      <c r="E3">
        <v>-16</v>
      </c>
      <c r="F3">
        <v>13</v>
      </c>
      <c r="G3">
        <v>29</v>
      </c>
      <c r="H3">
        <v>4</v>
      </c>
      <c r="I3">
        <v>8.84</v>
      </c>
      <c r="J3">
        <v>19.71</v>
      </c>
      <c r="K3">
        <v>-1.0900000000000001</v>
      </c>
      <c r="L3" s="1"/>
      <c r="M3" s="1"/>
    </row>
    <row r="4" spans="1:13" x14ac:dyDescent="0.25">
      <c r="A4" t="s">
        <v>4</v>
      </c>
      <c r="B4" t="s">
        <v>119</v>
      </c>
      <c r="C4">
        <v>2014</v>
      </c>
      <c r="D4">
        <v>1520</v>
      </c>
      <c r="E4">
        <v>-13</v>
      </c>
      <c r="F4">
        <v>7</v>
      </c>
      <c r="G4">
        <v>20</v>
      </c>
      <c r="H4">
        <v>6</v>
      </c>
      <c r="I4">
        <v>4.6100000000000003</v>
      </c>
      <c r="J4">
        <v>13.16</v>
      </c>
      <c r="K4">
        <v>-0.86</v>
      </c>
      <c r="L4" s="1"/>
      <c r="M4" s="1"/>
    </row>
    <row r="5" spans="1:13" x14ac:dyDescent="0.25">
      <c r="A5" t="s">
        <v>4</v>
      </c>
      <c r="B5" t="s">
        <v>119</v>
      </c>
      <c r="C5">
        <v>2013</v>
      </c>
      <c r="D5">
        <v>1547</v>
      </c>
      <c r="E5">
        <v>-15</v>
      </c>
      <c r="F5">
        <v>10</v>
      </c>
      <c r="G5">
        <v>25</v>
      </c>
      <c r="H5">
        <v>4</v>
      </c>
      <c r="I5">
        <v>6.46</v>
      </c>
      <c r="J5">
        <v>16.16</v>
      </c>
      <c r="K5">
        <v>-0.97</v>
      </c>
      <c r="L5" s="1"/>
      <c r="M5" s="1"/>
    </row>
    <row r="6" spans="1:13" x14ac:dyDescent="0.25">
      <c r="A6" t="s">
        <v>4</v>
      </c>
      <c r="B6" t="s">
        <v>119</v>
      </c>
      <c r="C6">
        <v>2012</v>
      </c>
      <c r="D6">
        <v>1579</v>
      </c>
      <c r="E6">
        <v>-22</v>
      </c>
      <c r="F6">
        <v>8</v>
      </c>
      <c r="G6">
        <v>30</v>
      </c>
      <c r="H6">
        <v>3</v>
      </c>
      <c r="I6">
        <v>5.07</v>
      </c>
      <c r="J6">
        <v>19</v>
      </c>
      <c r="K6">
        <v>-1.39</v>
      </c>
      <c r="L6" s="1"/>
      <c r="M6" s="1"/>
    </row>
    <row r="7" spans="1:13" x14ac:dyDescent="0.25">
      <c r="A7" t="s">
        <v>4</v>
      </c>
      <c r="B7" t="s">
        <v>119</v>
      </c>
      <c r="C7">
        <v>2011</v>
      </c>
      <c r="D7">
        <v>1605</v>
      </c>
      <c r="E7">
        <v>-23</v>
      </c>
      <c r="F7">
        <v>15</v>
      </c>
      <c r="G7">
        <v>38</v>
      </c>
      <c r="H7">
        <v>3</v>
      </c>
      <c r="I7">
        <v>9.35</v>
      </c>
      <c r="J7">
        <v>23.68</v>
      </c>
      <c r="K7">
        <v>-1.43</v>
      </c>
      <c r="L7" s="1"/>
      <c r="M7" s="1"/>
    </row>
    <row r="8" spans="1:13" x14ac:dyDescent="0.25">
      <c r="A8" t="s">
        <v>4</v>
      </c>
      <c r="B8" t="s">
        <v>119</v>
      </c>
      <c r="C8">
        <v>2010</v>
      </c>
      <c r="D8">
        <v>1598</v>
      </c>
      <c r="E8">
        <v>-5</v>
      </c>
      <c r="F8">
        <v>9</v>
      </c>
      <c r="G8">
        <v>14</v>
      </c>
      <c r="H8">
        <v>3</v>
      </c>
      <c r="I8">
        <v>5.63</v>
      </c>
      <c r="J8">
        <v>8.76</v>
      </c>
      <c r="K8">
        <v>-0.31</v>
      </c>
      <c r="L8" s="1"/>
      <c r="M8" s="1"/>
    </row>
    <row r="9" spans="1:13" x14ac:dyDescent="0.25">
      <c r="A9" t="s">
        <v>4</v>
      </c>
      <c r="B9" t="s">
        <v>119</v>
      </c>
      <c r="C9">
        <v>2009</v>
      </c>
      <c r="D9">
        <v>1592</v>
      </c>
      <c r="E9">
        <v>-5</v>
      </c>
      <c r="F9">
        <v>10</v>
      </c>
      <c r="G9">
        <v>15</v>
      </c>
      <c r="H9">
        <v>2</v>
      </c>
      <c r="I9">
        <v>6.28</v>
      </c>
      <c r="J9">
        <v>9.42</v>
      </c>
      <c r="K9">
        <v>-0.31</v>
      </c>
      <c r="L9" s="1"/>
      <c r="M9" s="1"/>
    </row>
    <row r="10" spans="1:13" x14ac:dyDescent="0.25">
      <c r="A10" t="s">
        <v>4</v>
      </c>
      <c r="B10" t="s">
        <v>119</v>
      </c>
      <c r="C10">
        <v>2008</v>
      </c>
      <c r="D10">
        <v>1615</v>
      </c>
      <c r="E10">
        <v>-16</v>
      </c>
      <c r="F10">
        <v>2</v>
      </c>
      <c r="G10">
        <v>18</v>
      </c>
      <c r="H10">
        <v>8</v>
      </c>
      <c r="I10">
        <v>1.24</v>
      </c>
      <c r="J10">
        <v>11.15</v>
      </c>
      <c r="K10">
        <v>-0.99</v>
      </c>
      <c r="L10" s="1"/>
      <c r="M10" s="1"/>
    </row>
    <row r="11" spans="1:13" x14ac:dyDescent="0.25">
      <c r="A11" t="s">
        <v>4</v>
      </c>
      <c r="B11" t="s">
        <v>119</v>
      </c>
      <c r="C11">
        <v>2007</v>
      </c>
      <c r="D11">
        <v>1618</v>
      </c>
      <c r="E11">
        <v>-15</v>
      </c>
      <c r="F11">
        <v>6</v>
      </c>
      <c r="G11">
        <v>21</v>
      </c>
      <c r="H11">
        <v>4</v>
      </c>
      <c r="I11">
        <v>3.71</v>
      </c>
      <c r="J11">
        <v>12.98</v>
      </c>
      <c r="K11">
        <v>-0.93</v>
      </c>
      <c r="L11" s="1"/>
      <c r="M11" s="1"/>
    </row>
    <row r="12" spans="1:13" x14ac:dyDescent="0.25">
      <c r="A12" t="s">
        <v>4</v>
      </c>
      <c r="B12" t="s">
        <v>119</v>
      </c>
      <c r="C12">
        <v>2006</v>
      </c>
      <c r="D12">
        <v>1635</v>
      </c>
      <c r="E12">
        <v>-15</v>
      </c>
      <c r="F12">
        <v>11</v>
      </c>
      <c r="G12">
        <v>26</v>
      </c>
      <c r="H12">
        <v>7</v>
      </c>
      <c r="I12">
        <v>6.73</v>
      </c>
      <c r="J12">
        <v>15.9</v>
      </c>
      <c r="K12">
        <v>-0.92</v>
      </c>
      <c r="L12" s="1"/>
      <c r="M12" s="1"/>
    </row>
    <row r="13" spans="1:13" x14ac:dyDescent="0.25">
      <c r="A13" t="s">
        <v>4</v>
      </c>
      <c r="B13" t="s">
        <v>119</v>
      </c>
      <c r="C13">
        <v>2005</v>
      </c>
      <c r="D13">
        <v>1708</v>
      </c>
      <c r="E13">
        <v>-13</v>
      </c>
      <c r="F13">
        <v>11</v>
      </c>
      <c r="G13">
        <v>24</v>
      </c>
      <c r="H13">
        <v>2</v>
      </c>
      <c r="I13">
        <v>6.44</v>
      </c>
      <c r="J13">
        <v>14.05</v>
      </c>
      <c r="K13">
        <v>-0.76</v>
      </c>
      <c r="L13" s="1"/>
      <c r="M13" s="1"/>
    </row>
    <row r="14" spans="1:13" x14ac:dyDescent="0.25">
      <c r="A14" t="s">
        <v>4</v>
      </c>
      <c r="B14" t="s">
        <v>119</v>
      </c>
      <c r="C14">
        <v>2004</v>
      </c>
      <c r="D14">
        <v>1693</v>
      </c>
      <c r="E14">
        <v>-14</v>
      </c>
      <c r="F14">
        <v>2</v>
      </c>
      <c r="G14">
        <v>16</v>
      </c>
      <c r="H14">
        <v>1</v>
      </c>
      <c r="I14">
        <v>1.18</v>
      </c>
      <c r="J14">
        <v>9.4499999999999993</v>
      </c>
      <c r="K14">
        <v>-0.83</v>
      </c>
      <c r="L14" s="1"/>
      <c r="M14" s="1"/>
    </row>
    <row r="15" spans="1:13" x14ac:dyDescent="0.25">
      <c r="A15" t="s">
        <v>4</v>
      </c>
      <c r="B15" t="s">
        <v>119</v>
      </c>
      <c r="C15">
        <v>2003</v>
      </c>
      <c r="D15">
        <v>1706</v>
      </c>
      <c r="E15">
        <v>-12</v>
      </c>
      <c r="F15">
        <v>12</v>
      </c>
      <c r="G15">
        <v>24</v>
      </c>
      <c r="H15">
        <v>2</v>
      </c>
      <c r="I15">
        <v>7.03</v>
      </c>
      <c r="J15">
        <v>14.07</v>
      </c>
      <c r="K15">
        <v>-0.7</v>
      </c>
      <c r="L15" s="1"/>
      <c r="M15" s="1"/>
    </row>
    <row r="16" spans="1:13" x14ac:dyDescent="0.25">
      <c r="A16" t="s">
        <v>4</v>
      </c>
      <c r="B16" t="s">
        <v>119</v>
      </c>
      <c r="C16">
        <v>2002</v>
      </c>
      <c r="D16">
        <v>1725</v>
      </c>
      <c r="E16">
        <v>-6</v>
      </c>
      <c r="F16">
        <v>10</v>
      </c>
      <c r="G16">
        <v>16</v>
      </c>
      <c r="H16">
        <v>3</v>
      </c>
      <c r="I16">
        <v>5.8</v>
      </c>
      <c r="J16">
        <v>9.2799999999999994</v>
      </c>
      <c r="K16">
        <v>-0.35</v>
      </c>
      <c r="L16" s="1"/>
      <c r="M16" s="1"/>
    </row>
    <row r="17" spans="1:13" x14ac:dyDescent="0.25">
      <c r="A17" t="s">
        <v>4</v>
      </c>
      <c r="B17" t="s">
        <v>119</v>
      </c>
      <c r="C17">
        <v>2001</v>
      </c>
      <c r="D17">
        <v>1754</v>
      </c>
      <c r="E17">
        <v>-6</v>
      </c>
      <c r="F17">
        <v>12</v>
      </c>
      <c r="G17">
        <v>18</v>
      </c>
      <c r="H17">
        <v>5</v>
      </c>
      <c r="I17">
        <v>6.84</v>
      </c>
      <c r="J17">
        <v>10.26</v>
      </c>
      <c r="K17">
        <v>-0.34</v>
      </c>
      <c r="L17" s="1"/>
      <c r="M17" s="1"/>
    </row>
    <row r="18" spans="1:13" x14ac:dyDescent="0.25">
      <c r="A18" t="s">
        <v>4</v>
      </c>
      <c r="B18" t="s">
        <v>119</v>
      </c>
      <c r="C18">
        <v>2000</v>
      </c>
      <c r="D18">
        <v>1762</v>
      </c>
      <c r="E18">
        <v>-4</v>
      </c>
      <c r="F18">
        <v>6</v>
      </c>
      <c r="G18">
        <v>10</v>
      </c>
      <c r="H18">
        <v>6</v>
      </c>
      <c r="I18">
        <v>3.41</v>
      </c>
      <c r="J18">
        <v>5.68</v>
      </c>
      <c r="K18">
        <v>-0.23</v>
      </c>
      <c r="L18" s="1"/>
      <c r="M18" s="1"/>
    </row>
    <row r="19" spans="1:13" x14ac:dyDescent="0.25">
      <c r="A19" t="s">
        <v>4</v>
      </c>
      <c r="B19" t="s">
        <v>119</v>
      </c>
      <c r="C19">
        <v>1999</v>
      </c>
      <c r="D19">
        <v>1810</v>
      </c>
      <c r="E19">
        <v>-5</v>
      </c>
      <c r="F19">
        <v>14</v>
      </c>
      <c r="G19">
        <v>19</v>
      </c>
      <c r="H19">
        <v>7</v>
      </c>
      <c r="I19">
        <v>7.73</v>
      </c>
      <c r="J19">
        <v>10.5</v>
      </c>
      <c r="K19">
        <v>-0.28000000000000003</v>
      </c>
      <c r="L19" s="1"/>
      <c r="M19" s="1"/>
    </row>
    <row r="20" spans="1:13" x14ac:dyDescent="0.25">
      <c r="A20" t="s">
        <v>4</v>
      </c>
      <c r="B20" t="s">
        <v>119</v>
      </c>
      <c r="C20">
        <v>1998</v>
      </c>
      <c r="D20">
        <v>1810</v>
      </c>
      <c r="E20">
        <v>-8</v>
      </c>
      <c r="F20">
        <v>11</v>
      </c>
      <c r="G20">
        <v>19</v>
      </c>
      <c r="H20">
        <v>6</v>
      </c>
      <c r="I20">
        <v>6.08</v>
      </c>
      <c r="J20">
        <v>10.5</v>
      </c>
      <c r="K20">
        <v>-0.44</v>
      </c>
      <c r="L20" s="1"/>
      <c r="M20" s="1"/>
    </row>
    <row r="21" spans="1:13" x14ac:dyDescent="0.25">
      <c r="A21" t="s">
        <v>4</v>
      </c>
      <c r="B21" t="s">
        <v>119</v>
      </c>
      <c r="C21">
        <v>1997</v>
      </c>
      <c r="D21">
        <v>1822</v>
      </c>
      <c r="E21">
        <v>-4</v>
      </c>
      <c r="F21">
        <v>12</v>
      </c>
      <c r="G21">
        <v>16</v>
      </c>
      <c r="H21">
        <v>13</v>
      </c>
      <c r="I21">
        <v>6.59</v>
      </c>
      <c r="J21">
        <v>8.7799999999999994</v>
      </c>
      <c r="K21">
        <v>-0.22</v>
      </c>
      <c r="L21" s="1"/>
      <c r="M21" s="1"/>
    </row>
    <row r="22" spans="1:13" x14ac:dyDescent="0.25">
      <c r="A22" t="s">
        <v>4</v>
      </c>
      <c r="B22" t="s">
        <v>119</v>
      </c>
      <c r="C22">
        <v>1996</v>
      </c>
      <c r="D22">
        <v>1834</v>
      </c>
      <c r="E22">
        <v>-2</v>
      </c>
      <c r="F22">
        <v>14</v>
      </c>
      <c r="G22">
        <v>16</v>
      </c>
      <c r="H22">
        <v>7</v>
      </c>
      <c r="I22">
        <v>7.63</v>
      </c>
      <c r="J22">
        <v>8.7200000000000006</v>
      </c>
      <c r="K22">
        <v>-0.11</v>
      </c>
      <c r="L22" s="1"/>
      <c r="M22" s="1"/>
    </row>
    <row r="23" spans="1:13" x14ac:dyDescent="0.25">
      <c r="A23" t="s">
        <v>5</v>
      </c>
      <c r="B23" t="s">
        <v>120</v>
      </c>
      <c r="C23">
        <v>2016</v>
      </c>
      <c r="D23">
        <v>1760</v>
      </c>
      <c r="E23">
        <v>-21</v>
      </c>
      <c r="F23">
        <v>12</v>
      </c>
      <c r="G23">
        <v>33</v>
      </c>
      <c r="H23">
        <v>6</v>
      </c>
      <c r="I23">
        <v>6.82</v>
      </c>
      <c r="J23">
        <v>18.75</v>
      </c>
      <c r="K23">
        <v>-1.19</v>
      </c>
      <c r="L23" s="1"/>
      <c r="M23" s="1"/>
    </row>
    <row r="24" spans="1:13" x14ac:dyDescent="0.25">
      <c r="A24" t="s">
        <v>5</v>
      </c>
      <c r="B24" t="s">
        <v>120</v>
      </c>
      <c r="C24">
        <v>2015</v>
      </c>
      <c r="D24">
        <v>1750</v>
      </c>
      <c r="E24">
        <v>-8</v>
      </c>
      <c r="F24">
        <v>19</v>
      </c>
      <c r="G24">
        <v>27</v>
      </c>
      <c r="H24">
        <v>2</v>
      </c>
      <c r="I24">
        <v>10.86</v>
      </c>
      <c r="J24">
        <v>15.43</v>
      </c>
      <c r="K24">
        <v>-0.46</v>
      </c>
      <c r="L24" s="1"/>
      <c r="M24" s="1"/>
    </row>
    <row r="25" spans="1:13" x14ac:dyDescent="0.25">
      <c r="A25" t="s">
        <v>5</v>
      </c>
      <c r="B25" t="s">
        <v>120</v>
      </c>
      <c r="C25">
        <v>2014</v>
      </c>
      <c r="D25">
        <v>1785</v>
      </c>
      <c r="E25">
        <v>-37</v>
      </c>
      <c r="F25">
        <v>5</v>
      </c>
      <c r="G25">
        <v>42</v>
      </c>
      <c r="H25">
        <v>2</v>
      </c>
      <c r="I25">
        <v>2.8</v>
      </c>
      <c r="J25">
        <v>23.53</v>
      </c>
      <c r="K25">
        <v>-2.0699999999999998</v>
      </c>
      <c r="L25" s="1"/>
      <c r="M25" s="1"/>
    </row>
    <row r="26" spans="1:13" x14ac:dyDescent="0.25">
      <c r="A26" t="s">
        <v>5</v>
      </c>
      <c r="B26" t="s">
        <v>120</v>
      </c>
      <c r="C26">
        <v>2013</v>
      </c>
      <c r="D26">
        <v>1814</v>
      </c>
      <c r="E26">
        <v>-20</v>
      </c>
      <c r="F26">
        <v>14</v>
      </c>
      <c r="G26">
        <v>34</v>
      </c>
      <c r="H26">
        <v>3</v>
      </c>
      <c r="I26">
        <v>7.72</v>
      </c>
      <c r="J26">
        <v>18.739999999999998</v>
      </c>
      <c r="K26">
        <v>-1.1000000000000001</v>
      </c>
      <c r="L26" s="1"/>
      <c r="M26" s="1"/>
    </row>
    <row r="27" spans="1:13" x14ac:dyDescent="0.25">
      <c r="A27" t="s">
        <v>5</v>
      </c>
      <c r="B27" t="s">
        <v>120</v>
      </c>
      <c r="C27">
        <v>2012</v>
      </c>
      <c r="D27">
        <v>1854</v>
      </c>
      <c r="E27">
        <v>-36</v>
      </c>
      <c r="F27">
        <v>9</v>
      </c>
      <c r="G27">
        <v>45</v>
      </c>
      <c r="H27">
        <v>2</v>
      </c>
      <c r="I27">
        <v>4.8499999999999996</v>
      </c>
      <c r="J27">
        <v>24.27</v>
      </c>
      <c r="K27">
        <v>-1.94</v>
      </c>
      <c r="L27" s="1"/>
      <c r="M27" s="1"/>
    </row>
    <row r="28" spans="1:13" x14ac:dyDescent="0.25">
      <c r="A28" t="s">
        <v>5</v>
      </c>
      <c r="B28" t="s">
        <v>120</v>
      </c>
      <c r="C28">
        <v>2011</v>
      </c>
      <c r="D28">
        <v>1866</v>
      </c>
      <c r="E28">
        <v>-26</v>
      </c>
      <c r="F28">
        <v>8</v>
      </c>
      <c r="G28">
        <v>34</v>
      </c>
      <c r="H28">
        <v>3</v>
      </c>
      <c r="I28">
        <v>4.29</v>
      </c>
      <c r="J28">
        <v>18.22</v>
      </c>
      <c r="K28">
        <v>-1.39</v>
      </c>
      <c r="L28" s="1"/>
      <c r="M28" s="1"/>
    </row>
    <row r="29" spans="1:13" x14ac:dyDescent="0.25">
      <c r="A29" t="s">
        <v>5</v>
      </c>
      <c r="B29" t="s">
        <v>120</v>
      </c>
      <c r="C29">
        <v>2010</v>
      </c>
      <c r="D29">
        <v>1871</v>
      </c>
      <c r="E29">
        <v>-15</v>
      </c>
      <c r="F29">
        <v>14</v>
      </c>
      <c r="G29">
        <v>29</v>
      </c>
      <c r="H29">
        <v>4</v>
      </c>
      <c r="I29">
        <v>7.48</v>
      </c>
      <c r="J29">
        <v>15.5</v>
      </c>
      <c r="K29">
        <v>-0.8</v>
      </c>
      <c r="L29" s="1"/>
      <c r="M29" s="1"/>
    </row>
    <row r="30" spans="1:13" x14ac:dyDescent="0.25">
      <c r="A30" t="s">
        <v>5</v>
      </c>
      <c r="B30" t="s">
        <v>120</v>
      </c>
      <c r="C30">
        <v>2009</v>
      </c>
      <c r="D30">
        <v>1871</v>
      </c>
      <c r="E30">
        <v>-33</v>
      </c>
      <c r="F30">
        <v>12</v>
      </c>
      <c r="G30">
        <v>45</v>
      </c>
      <c r="H30">
        <v>3</v>
      </c>
      <c r="I30">
        <v>6.41</v>
      </c>
      <c r="J30">
        <v>24.05</v>
      </c>
      <c r="K30">
        <v>-1.76</v>
      </c>
      <c r="L30" s="1"/>
      <c r="M30" s="1"/>
    </row>
    <row r="31" spans="1:13" x14ac:dyDescent="0.25">
      <c r="A31" t="s">
        <v>5</v>
      </c>
      <c r="B31" t="s">
        <v>120</v>
      </c>
      <c r="C31">
        <v>2008</v>
      </c>
      <c r="D31">
        <v>1867</v>
      </c>
      <c r="E31">
        <v>-24</v>
      </c>
      <c r="F31">
        <v>7</v>
      </c>
      <c r="G31">
        <v>31</v>
      </c>
      <c r="H31">
        <v>4</v>
      </c>
      <c r="I31">
        <v>3.75</v>
      </c>
      <c r="J31">
        <v>16.600000000000001</v>
      </c>
      <c r="K31">
        <v>-1.29</v>
      </c>
      <c r="L31" s="1"/>
      <c r="M31" s="1"/>
    </row>
    <row r="32" spans="1:13" x14ac:dyDescent="0.25">
      <c r="A32" t="s">
        <v>5</v>
      </c>
      <c r="B32" t="s">
        <v>120</v>
      </c>
      <c r="C32">
        <v>2007</v>
      </c>
      <c r="D32">
        <v>1891</v>
      </c>
      <c r="E32">
        <v>-16</v>
      </c>
      <c r="F32">
        <v>15</v>
      </c>
      <c r="G32">
        <v>31</v>
      </c>
      <c r="H32">
        <v>2</v>
      </c>
      <c r="I32">
        <v>7.93</v>
      </c>
      <c r="J32">
        <v>16.39</v>
      </c>
      <c r="K32">
        <v>-0.85</v>
      </c>
      <c r="L32" s="1"/>
      <c r="M32" s="1"/>
    </row>
    <row r="33" spans="1:13" x14ac:dyDescent="0.25">
      <c r="A33" t="s">
        <v>5</v>
      </c>
      <c r="B33" t="s">
        <v>120</v>
      </c>
      <c r="C33">
        <v>2006</v>
      </c>
      <c r="D33">
        <v>1937</v>
      </c>
      <c r="E33">
        <v>-17</v>
      </c>
      <c r="F33">
        <v>9</v>
      </c>
      <c r="G33">
        <v>26</v>
      </c>
      <c r="H33">
        <v>2</v>
      </c>
      <c r="I33">
        <v>4.6500000000000004</v>
      </c>
      <c r="J33">
        <v>13.42</v>
      </c>
      <c r="K33">
        <v>-0.88</v>
      </c>
      <c r="L33" s="1"/>
      <c r="M33" s="1"/>
    </row>
    <row r="34" spans="1:13" x14ac:dyDescent="0.25">
      <c r="A34" t="s">
        <v>5</v>
      </c>
      <c r="B34" t="s">
        <v>120</v>
      </c>
      <c r="C34">
        <v>2005</v>
      </c>
      <c r="D34">
        <v>1943</v>
      </c>
      <c r="E34">
        <v>-8</v>
      </c>
      <c r="F34">
        <v>14</v>
      </c>
      <c r="G34">
        <v>22</v>
      </c>
      <c r="H34">
        <v>7</v>
      </c>
      <c r="I34">
        <v>7.21</v>
      </c>
      <c r="J34">
        <v>11.32</v>
      </c>
      <c r="K34">
        <v>-0.41</v>
      </c>
      <c r="L34" s="1"/>
      <c r="M34" s="1"/>
    </row>
    <row r="35" spans="1:13" x14ac:dyDescent="0.25">
      <c r="A35" t="s">
        <v>5</v>
      </c>
      <c r="B35" t="s">
        <v>120</v>
      </c>
      <c r="C35">
        <v>2004</v>
      </c>
      <c r="D35">
        <v>1945</v>
      </c>
      <c r="E35">
        <v>-27</v>
      </c>
      <c r="F35">
        <v>6</v>
      </c>
      <c r="G35">
        <v>33</v>
      </c>
      <c r="H35">
        <v>3</v>
      </c>
      <c r="I35">
        <v>3.08</v>
      </c>
      <c r="J35">
        <v>16.97</v>
      </c>
      <c r="K35">
        <v>-1.39</v>
      </c>
      <c r="L35" s="1"/>
      <c r="M35" s="1"/>
    </row>
    <row r="36" spans="1:13" x14ac:dyDescent="0.25">
      <c r="A36" t="s">
        <v>5</v>
      </c>
      <c r="B36" t="s">
        <v>120</v>
      </c>
      <c r="C36">
        <v>2003</v>
      </c>
      <c r="D36">
        <v>1964</v>
      </c>
      <c r="E36">
        <v>-17</v>
      </c>
      <c r="F36">
        <v>11</v>
      </c>
      <c r="G36">
        <v>28</v>
      </c>
      <c r="H36">
        <v>4</v>
      </c>
      <c r="I36">
        <v>5.6</v>
      </c>
      <c r="J36">
        <v>14.26</v>
      </c>
      <c r="K36">
        <v>-0.87</v>
      </c>
      <c r="L36" s="1"/>
      <c r="M36" s="1"/>
    </row>
    <row r="37" spans="1:13" x14ac:dyDescent="0.25">
      <c r="A37" t="s">
        <v>5</v>
      </c>
      <c r="B37" t="s">
        <v>120</v>
      </c>
      <c r="C37">
        <v>2002</v>
      </c>
      <c r="D37">
        <v>2013</v>
      </c>
      <c r="E37">
        <v>-19</v>
      </c>
      <c r="F37">
        <v>10</v>
      </c>
      <c r="G37">
        <v>29</v>
      </c>
      <c r="H37">
        <v>4</v>
      </c>
      <c r="I37">
        <v>4.97</v>
      </c>
      <c r="J37">
        <v>14.41</v>
      </c>
      <c r="K37">
        <v>-0.94</v>
      </c>
      <c r="L37" s="1"/>
      <c r="M37" s="1"/>
    </row>
    <row r="38" spans="1:13" x14ac:dyDescent="0.25">
      <c r="A38" t="s">
        <v>5</v>
      </c>
      <c r="B38" t="s">
        <v>120</v>
      </c>
      <c r="C38">
        <v>2001</v>
      </c>
      <c r="D38">
        <v>2053</v>
      </c>
      <c r="E38">
        <v>-18</v>
      </c>
      <c r="F38">
        <v>19</v>
      </c>
      <c r="G38">
        <v>37</v>
      </c>
      <c r="H38">
        <v>5</v>
      </c>
      <c r="I38">
        <v>9.25</v>
      </c>
      <c r="J38">
        <v>18.02</v>
      </c>
      <c r="K38">
        <v>-0.88</v>
      </c>
      <c r="L38" s="1"/>
      <c r="M38" s="1"/>
    </row>
    <row r="39" spans="1:13" x14ac:dyDescent="0.25">
      <c r="A39" t="s">
        <v>5</v>
      </c>
      <c r="B39" t="s">
        <v>120</v>
      </c>
      <c r="C39">
        <v>2000</v>
      </c>
      <c r="D39">
        <v>2097</v>
      </c>
      <c r="E39">
        <v>-19</v>
      </c>
      <c r="F39">
        <v>13</v>
      </c>
      <c r="G39">
        <v>32</v>
      </c>
      <c r="H39">
        <v>8</v>
      </c>
      <c r="I39">
        <v>6.2</v>
      </c>
      <c r="J39">
        <v>15.26</v>
      </c>
      <c r="K39">
        <v>-0.91</v>
      </c>
      <c r="L39" s="1"/>
      <c r="M39" s="1"/>
    </row>
    <row r="40" spans="1:13" x14ac:dyDescent="0.25">
      <c r="A40" t="s">
        <v>5</v>
      </c>
      <c r="B40" t="s">
        <v>120</v>
      </c>
      <c r="C40">
        <v>1999</v>
      </c>
      <c r="D40">
        <v>2132</v>
      </c>
      <c r="E40">
        <v>-25</v>
      </c>
      <c r="F40">
        <v>14</v>
      </c>
      <c r="G40">
        <v>39</v>
      </c>
      <c r="H40">
        <v>8</v>
      </c>
      <c r="I40">
        <v>6.57</v>
      </c>
      <c r="J40">
        <v>18.29</v>
      </c>
      <c r="K40">
        <v>-1.17</v>
      </c>
      <c r="L40" s="1"/>
      <c r="M40" s="1"/>
    </row>
    <row r="41" spans="1:13" x14ac:dyDescent="0.25">
      <c r="A41" t="s">
        <v>5</v>
      </c>
      <c r="B41" t="s">
        <v>120</v>
      </c>
      <c r="C41">
        <v>1998</v>
      </c>
      <c r="D41">
        <v>2132</v>
      </c>
      <c r="E41">
        <v>-23</v>
      </c>
      <c r="F41">
        <v>18</v>
      </c>
      <c r="G41">
        <v>41</v>
      </c>
      <c r="H41">
        <v>7</v>
      </c>
      <c r="I41">
        <v>8.44</v>
      </c>
      <c r="J41">
        <v>19.23</v>
      </c>
      <c r="K41">
        <v>-1.08</v>
      </c>
      <c r="L41" s="1"/>
      <c r="M41" s="1"/>
    </row>
    <row r="42" spans="1:13" x14ac:dyDescent="0.25">
      <c r="A42" t="s">
        <v>5</v>
      </c>
      <c r="B42" t="s">
        <v>120</v>
      </c>
      <c r="C42">
        <v>1997</v>
      </c>
      <c r="D42">
        <v>2152</v>
      </c>
      <c r="E42">
        <v>-18</v>
      </c>
      <c r="F42">
        <v>18</v>
      </c>
      <c r="G42">
        <v>36</v>
      </c>
      <c r="H42">
        <v>10</v>
      </c>
      <c r="I42">
        <v>8.36</v>
      </c>
      <c r="J42">
        <v>16.73</v>
      </c>
      <c r="K42">
        <v>-0.84</v>
      </c>
      <c r="L42" s="1"/>
      <c r="M42" s="1"/>
    </row>
    <row r="43" spans="1:13" x14ac:dyDescent="0.25">
      <c r="A43" t="s">
        <v>5</v>
      </c>
      <c r="B43" t="s">
        <v>120</v>
      </c>
      <c r="C43">
        <v>1996</v>
      </c>
      <c r="D43">
        <v>2171</v>
      </c>
      <c r="E43">
        <v>-21</v>
      </c>
      <c r="F43">
        <v>14</v>
      </c>
      <c r="G43">
        <v>35</v>
      </c>
      <c r="H43">
        <v>9</v>
      </c>
      <c r="I43">
        <v>6.45</v>
      </c>
      <c r="J43">
        <v>16.12</v>
      </c>
      <c r="K43">
        <v>-0.97</v>
      </c>
      <c r="L43" s="1"/>
      <c r="M43" s="1"/>
    </row>
    <row r="44" spans="1:13" x14ac:dyDescent="0.25">
      <c r="A44" t="s">
        <v>6</v>
      </c>
      <c r="B44" t="s">
        <v>121</v>
      </c>
      <c r="C44">
        <v>2016</v>
      </c>
      <c r="D44">
        <v>528</v>
      </c>
      <c r="E44">
        <v>-7</v>
      </c>
      <c r="F44">
        <v>3</v>
      </c>
      <c r="G44">
        <v>10</v>
      </c>
      <c r="H44">
        <v>0</v>
      </c>
      <c r="I44">
        <v>5.68</v>
      </c>
      <c r="J44">
        <v>18.940000000000001</v>
      </c>
      <c r="K44">
        <v>-1.33</v>
      </c>
      <c r="L44" s="1"/>
      <c r="M44" s="1"/>
    </row>
    <row r="45" spans="1:13" x14ac:dyDescent="0.25">
      <c r="A45" t="s">
        <v>6</v>
      </c>
      <c r="B45" t="s">
        <v>121</v>
      </c>
      <c r="C45">
        <v>2015</v>
      </c>
      <c r="D45">
        <v>531</v>
      </c>
      <c r="E45">
        <v>-5</v>
      </c>
      <c r="F45">
        <v>4</v>
      </c>
      <c r="G45">
        <v>9</v>
      </c>
      <c r="H45">
        <v>3</v>
      </c>
      <c r="I45">
        <v>7.53</v>
      </c>
      <c r="J45">
        <v>16.95</v>
      </c>
      <c r="K45">
        <v>-0.94</v>
      </c>
      <c r="L45" s="1"/>
      <c r="M45" s="1"/>
    </row>
    <row r="46" spans="1:13" x14ac:dyDescent="0.25">
      <c r="A46" t="s">
        <v>6</v>
      </c>
      <c r="B46" t="s">
        <v>121</v>
      </c>
      <c r="C46">
        <v>2014</v>
      </c>
      <c r="D46">
        <v>531</v>
      </c>
      <c r="E46">
        <v>-16</v>
      </c>
      <c r="F46">
        <v>0</v>
      </c>
      <c r="G46">
        <v>16</v>
      </c>
      <c r="H46">
        <v>2</v>
      </c>
      <c r="I46">
        <v>0</v>
      </c>
      <c r="J46">
        <v>30.13</v>
      </c>
      <c r="K46">
        <v>-3.01</v>
      </c>
      <c r="L46" s="1"/>
      <c r="M46" s="1"/>
    </row>
    <row r="47" spans="1:13" x14ac:dyDescent="0.25">
      <c r="A47" t="s">
        <v>6</v>
      </c>
      <c r="B47" t="s">
        <v>121</v>
      </c>
      <c r="C47">
        <v>2013</v>
      </c>
      <c r="D47">
        <v>491</v>
      </c>
      <c r="E47">
        <v>-14</v>
      </c>
      <c r="F47">
        <v>1</v>
      </c>
      <c r="G47">
        <v>15</v>
      </c>
      <c r="H47">
        <v>1</v>
      </c>
      <c r="I47">
        <v>2.04</v>
      </c>
      <c r="J47">
        <v>30.55</v>
      </c>
      <c r="K47">
        <v>-2.85</v>
      </c>
      <c r="L47" s="1"/>
      <c r="M47" s="1"/>
    </row>
    <row r="48" spans="1:13" x14ac:dyDescent="0.25">
      <c r="A48" t="s">
        <v>6</v>
      </c>
      <c r="B48" t="s">
        <v>121</v>
      </c>
      <c r="C48">
        <v>2012</v>
      </c>
      <c r="D48">
        <v>517</v>
      </c>
      <c r="E48">
        <v>-7</v>
      </c>
      <c r="F48">
        <v>2</v>
      </c>
      <c r="G48">
        <v>9</v>
      </c>
      <c r="H48">
        <v>3</v>
      </c>
      <c r="I48">
        <v>3.87</v>
      </c>
      <c r="J48">
        <v>17.41</v>
      </c>
      <c r="K48">
        <v>-1.35</v>
      </c>
      <c r="L48" s="1"/>
      <c r="M48" s="1"/>
    </row>
    <row r="49" spans="1:13" x14ac:dyDescent="0.25">
      <c r="A49" t="s">
        <v>6</v>
      </c>
      <c r="B49" t="s">
        <v>121</v>
      </c>
      <c r="C49">
        <v>2011</v>
      </c>
      <c r="D49">
        <v>531</v>
      </c>
      <c r="E49">
        <v>-12</v>
      </c>
      <c r="F49">
        <v>0</v>
      </c>
      <c r="G49">
        <v>12</v>
      </c>
      <c r="H49">
        <v>2</v>
      </c>
      <c r="I49">
        <v>0</v>
      </c>
      <c r="J49">
        <v>22.6</v>
      </c>
      <c r="K49">
        <v>-2.2599999999999998</v>
      </c>
      <c r="L49" s="1"/>
      <c r="M49" s="1"/>
    </row>
    <row r="50" spans="1:13" x14ac:dyDescent="0.25">
      <c r="A50" t="s">
        <v>6</v>
      </c>
      <c r="B50" t="s">
        <v>121</v>
      </c>
      <c r="C50">
        <v>2010</v>
      </c>
      <c r="D50">
        <v>535</v>
      </c>
      <c r="E50">
        <v>-12</v>
      </c>
      <c r="F50">
        <v>1</v>
      </c>
      <c r="G50">
        <v>13</v>
      </c>
      <c r="H50">
        <v>0</v>
      </c>
      <c r="I50">
        <v>1.87</v>
      </c>
      <c r="J50">
        <v>24.3</v>
      </c>
      <c r="K50">
        <v>-2.2400000000000002</v>
      </c>
      <c r="L50" s="1"/>
      <c r="M50" s="1"/>
    </row>
    <row r="51" spans="1:13" x14ac:dyDescent="0.25">
      <c r="A51" t="s">
        <v>6</v>
      </c>
      <c r="B51" t="s">
        <v>121</v>
      </c>
      <c r="C51">
        <v>2009</v>
      </c>
      <c r="D51">
        <v>554</v>
      </c>
      <c r="E51">
        <v>-10</v>
      </c>
      <c r="F51">
        <v>4</v>
      </c>
      <c r="G51">
        <v>14</v>
      </c>
      <c r="H51">
        <v>3</v>
      </c>
      <c r="I51">
        <v>7.22</v>
      </c>
      <c r="J51">
        <v>25.27</v>
      </c>
      <c r="K51">
        <v>-1.81</v>
      </c>
      <c r="L51" s="1"/>
      <c r="M51" s="1"/>
    </row>
    <row r="52" spans="1:13" x14ac:dyDescent="0.25">
      <c r="A52" t="s">
        <v>6</v>
      </c>
      <c r="B52" t="s">
        <v>121</v>
      </c>
      <c r="C52">
        <v>2008</v>
      </c>
      <c r="D52">
        <v>566</v>
      </c>
      <c r="E52">
        <v>-10</v>
      </c>
      <c r="F52">
        <v>1</v>
      </c>
      <c r="G52">
        <v>11</v>
      </c>
      <c r="H52">
        <v>1</v>
      </c>
      <c r="I52">
        <v>1.77</v>
      </c>
      <c r="J52">
        <v>19.43</v>
      </c>
      <c r="K52">
        <v>-1.77</v>
      </c>
      <c r="L52" s="1"/>
      <c r="M52" s="1"/>
    </row>
    <row r="53" spans="1:13" x14ac:dyDescent="0.25">
      <c r="A53" t="s">
        <v>6</v>
      </c>
      <c r="B53" t="s">
        <v>121</v>
      </c>
      <c r="C53">
        <v>2007</v>
      </c>
      <c r="D53">
        <v>604</v>
      </c>
      <c r="E53">
        <v>-15</v>
      </c>
      <c r="F53">
        <v>2</v>
      </c>
      <c r="G53">
        <v>17</v>
      </c>
      <c r="H53">
        <v>0</v>
      </c>
      <c r="I53">
        <v>3.31</v>
      </c>
      <c r="J53">
        <v>28.15</v>
      </c>
      <c r="K53">
        <v>-2.48</v>
      </c>
      <c r="L53" s="1"/>
      <c r="M53" s="1"/>
    </row>
    <row r="54" spans="1:13" x14ac:dyDescent="0.25">
      <c r="A54" t="s">
        <v>6</v>
      </c>
      <c r="B54" t="s">
        <v>121</v>
      </c>
      <c r="C54">
        <v>2006</v>
      </c>
      <c r="D54">
        <v>615</v>
      </c>
      <c r="E54">
        <v>-13</v>
      </c>
      <c r="F54">
        <v>1</v>
      </c>
      <c r="G54">
        <v>14</v>
      </c>
      <c r="H54">
        <v>0</v>
      </c>
      <c r="I54">
        <v>1.63</v>
      </c>
      <c r="J54">
        <v>22.76</v>
      </c>
      <c r="K54">
        <v>-2.11</v>
      </c>
      <c r="L54" s="1"/>
      <c r="M54" s="1"/>
    </row>
    <row r="55" spans="1:13" x14ac:dyDescent="0.25">
      <c r="A55" t="s">
        <v>6</v>
      </c>
      <c r="B55" t="s">
        <v>121</v>
      </c>
      <c r="C55">
        <v>2005</v>
      </c>
      <c r="D55">
        <v>618</v>
      </c>
      <c r="E55">
        <v>-16</v>
      </c>
      <c r="F55">
        <v>1</v>
      </c>
      <c r="G55">
        <v>17</v>
      </c>
      <c r="H55">
        <v>1</v>
      </c>
      <c r="I55">
        <v>1.62</v>
      </c>
      <c r="J55">
        <v>27.51</v>
      </c>
      <c r="K55">
        <v>-2.59</v>
      </c>
      <c r="L55" s="1"/>
      <c r="M55" s="1"/>
    </row>
    <row r="56" spans="1:13" x14ac:dyDescent="0.25">
      <c r="A56" t="s">
        <v>6</v>
      </c>
      <c r="B56" t="s">
        <v>121</v>
      </c>
      <c r="C56">
        <v>2004</v>
      </c>
      <c r="D56">
        <v>631</v>
      </c>
      <c r="E56">
        <v>-21</v>
      </c>
      <c r="F56">
        <v>5</v>
      </c>
      <c r="G56">
        <v>26</v>
      </c>
      <c r="H56">
        <v>1</v>
      </c>
      <c r="I56">
        <v>7.92</v>
      </c>
      <c r="J56">
        <v>41.2</v>
      </c>
      <c r="K56">
        <v>-3.33</v>
      </c>
      <c r="L56" s="1"/>
      <c r="M56" s="1"/>
    </row>
    <row r="57" spans="1:13" x14ac:dyDescent="0.25">
      <c r="A57" t="s">
        <v>6</v>
      </c>
      <c r="B57" t="s">
        <v>121</v>
      </c>
      <c r="C57">
        <v>2003</v>
      </c>
      <c r="D57">
        <v>654</v>
      </c>
      <c r="E57">
        <v>-10</v>
      </c>
      <c r="F57">
        <v>6</v>
      </c>
      <c r="G57">
        <v>16</v>
      </c>
      <c r="H57">
        <v>1</v>
      </c>
      <c r="I57">
        <v>9.17</v>
      </c>
      <c r="J57">
        <v>24.46</v>
      </c>
      <c r="K57">
        <v>-1.53</v>
      </c>
      <c r="L57" s="1"/>
      <c r="M57" s="1"/>
    </row>
    <row r="58" spans="1:13" x14ac:dyDescent="0.25">
      <c r="A58" t="s">
        <v>6</v>
      </c>
      <c r="B58" t="s">
        <v>121</v>
      </c>
      <c r="C58">
        <v>2002</v>
      </c>
      <c r="D58">
        <v>674</v>
      </c>
      <c r="E58">
        <v>-26</v>
      </c>
      <c r="F58">
        <v>1</v>
      </c>
      <c r="G58">
        <v>27</v>
      </c>
      <c r="H58">
        <v>1</v>
      </c>
      <c r="I58">
        <v>1.48</v>
      </c>
      <c r="J58">
        <v>40.06</v>
      </c>
      <c r="K58">
        <v>-3.86</v>
      </c>
      <c r="L58" s="1"/>
      <c r="M58" s="1"/>
    </row>
    <row r="59" spans="1:13" x14ac:dyDescent="0.25">
      <c r="A59" t="s">
        <v>6</v>
      </c>
      <c r="B59" t="s">
        <v>121</v>
      </c>
      <c r="C59">
        <v>2001</v>
      </c>
      <c r="D59">
        <v>692</v>
      </c>
      <c r="E59">
        <v>-6</v>
      </c>
      <c r="F59">
        <v>1</v>
      </c>
      <c r="G59">
        <v>7</v>
      </c>
      <c r="H59">
        <v>3</v>
      </c>
      <c r="I59">
        <v>1.45</v>
      </c>
      <c r="J59">
        <v>10.119999999999999</v>
      </c>
      <c r="K59">
        <v>-0.87</v>
      </c>
      <c r="L59" s="1"/>
      <c r="M59" s="1"/>
    </row>
    <row r="60" spans="1:13" x14ac:dyDescent="0.25">
      <c r="A60" t="s">
        <v>6</v>
      </c>
      <c r="B60" t="s">
        <v>121</v>
      </c>
      <c r="C60">
        <v>2000</v>
      </c>
      <c r="D60">
        <v>723</v>
      </c>
      <c r="E60">
        <v>-8</v>
      </c>
      <c r="F60">
        <v>3</v>
      </c>
      <c r="G60">
        <v>11</v>
      </c>
      <c r="H60">
        <v>4</v>
      </c>
      <c r="I60">
        <v>4.1500000000000004</v>
      </c>
      <c r="J60">
        <v>15.21</v>
      </c>
      <c r="K60">
        <v>-1.1100000000000001</v>
      </c>
      <c r="L60" s="1"/>
      <c r="M60" s="1"/>
    </row>
    <row r="61" spans="1:13" x14ac:dyDescent="0.25">
      <c r="A61" t="s">
        <v>6</v>
      </c>
      <c r="B61" t="s">
        <v>121</v>
      </c>
      <c r="C61">
        <v>1999</v>
      </c>
      <c r="D61">
        <v>696</v>
      </c>
      <c r="E61">
        <v>-9</v>
      </c>
      <c r="F61">
        <v>3</v>
      </c>
      <c r="G61">
        <v>12</v>
      </c>
      <c r="H61">
        <v>1</v>
      </c>
      <c r="I61">
        <v>4.3099999999999996</v>
      </c>
      <c r="J61">
        <v>17.239999999999998</v>
      </c>
      <c r="K61">
        <v>-1.29</v>
      </c>
      <c r="L61" s="1"/>
      <c r="M61" s="1"/>
    </row>
    <row r="62" spans="1:13" x14ac:dyDescent="0.25">
      <c r="A62" t="s">
        <v>6</v>
      </c>
      <c r="B62" t="s">
        <v>121</v>
      </c>
      <c r="C62">
        <v>1998</v>
      </c>
      <c r="D62">
        <v>685</v>
      </c>
      <c r="E62">
        <v>-1</v>
      </c>
      <c r="F62">
        <v>7</v>
      </c>
      <c r="G62">
        <v>8</v>
      </c>
      <c r="H62">
        <v>2</v>
      </c>
      <c r="I62">
        <v>10.220000000000001</v>
      </c>
      <c r="J62">
        <v>11.68</v>
      </c>
      <c r="K62">
        <v>-0.15</v>
      </c>
      <c r="L62" s="1"/>
      <c r="M62" s="1"/>
    </row>
    <row r="63" spans="1:13" x14ac:dyDescent="0.25">
      <c r="A63" t="s">
        <v>6</v>
      </c>
      <c r="B63" t="s">
        <v>121</v>
      </c>
      <c r="C63">
        <v>1997</v>
      </c>
      <c r="D63">
        <v>689</v>
      </c>
      <c r="E63">
        <v>-6</v>
      </c>
      <c r="F63">
        <v>5</v>
      </c>
      <c r="G63">
        <v>11</v>
      </c>
      <c r="H63">
        <v>1</v>
      </c>
      <c r="I63">
        <v>7.26</v>
      </c>
      <c r="J63">
        <v>15.97</v>
      </c>
      <c r="K63">
        <v>-0.87</v>
      </c>
      <c r="L63" s="1"/>
      <c r="M63" s="1"/>
    </row>
    <row r="64" spans="1:13" x14ac:dyDescent="0.25">
      <c r="A64" t="s">
        <v>6</v>
      </c>
      <c r="B64" t="s">
        <v>121</v>
      </c>
      <c r="C64">
        <v>1996</v>
      </c>
      <c r="D64">
        <v>693</v>
      </c>
      <c r="E64">
        <v>-7</v>
      </c>
      <c r="F64">
        <v>4</v>
      </c>
      <c r="G64">
        <v>11</v>
      </c>
      <c r="H64">
        <v>3</v>
      </c>
      <c r="I64">
        <v>5.77</v>
      </c>
      <c r="J64">
        <v>15.87</v>
      </c>
      <c r="K64">
        <v>-1.01</v>
      </c>
      <c r="L64" s="1"/>
      <c r="M64" s="1"/>
    </row>
    <row r="65" spans="1:13" x14ac:dyDescent="0.25">
      <c r="A65" t="s">
        <v>7</v>
      </c>
      <c r="B65" t="s">
        <v>122</v>
      </c>
      <c r="C65">
        <v>2016</v>
      </c>
      <c r="D65">
        <v>1235</v>
      </c>
      <c r="E65">
        <v>-7</v>
      </c>
      <c r="F65">
        <v>6</v>
      </c>
      <c r="G65">
        <v>13</v>
      </c>
      <c r="H65">
        <v>2</v>
      </c>
      <c r="I65">
        <v>4.8600000000000003</v>
      </c>
      <c r="J65">
        <v>10.53</v>
      </c>
      <c r="K65">
        <v>-0.56999999999999995</v>
      </c>
      <c r="L65" s="1"/>
      <c r="M65" s="1"/>
    </row>
    <row r="66" spans="1:13" x14ac:dyDescent="0.25">
      <c r="A66" t="s">
        <v>7</v>
      </c>
      <c r="B66" t="s">
        <v>122</v>
      </c>
      <c r="C66">
        <v>2015</v>
      </c>
      <c r="D66">
        <v>1323</v>
      </c>
      <c r="E66">
        <v>-31</v>
      </c>
      <c r="F66">
        <v>3</v>
      </c>
      <c r="G66">
        <v>34</v>
      </c>
      <c r="H66">
        <v>0</v>
      </c>
      <c r="I66">
        <v>2.27</v>
      </c>
      <c r="J66">
        <v>25.7</v>
      </c>
      <c r="K66">
        <v>-2.34</v>
      </c>
      <c r="L66" s="1"/>
      <c r="M66" s="1"/>
    </row>
    <row r="67" spans="1:13" x14ac:dyDescent="0.25">
      <c r="A67" t="s">
        <v>7</v>
      </c>
      <c r="B67" t="s">
        <v>122</v>
      </c>
      <c r="C67">
        <v>2014</v>
      </c>
      <c r="D67">
        <v>1398</v>
      </c>
      <c r="E67">
        <v>-18</v>
      </c>
      <c r="F67">
        <v>2</v>
      </c>
      <c r="G67">
        <v>20</v>
      </c>
      <c r="H67">
        <v>0</v>
      </c>
      <c r="I67">
        <v>1.43</v>
      </c>
      <c r="J67">
        <v>14.31</v>
      </c>
      <c r="K67">
        <v>-1.29</v>
      </c>
      <c r="L67" s="1"/>
      <c r="M67" s="1"/>
    </row>
    <row r="68" spans="1:13" x14ac:dyDescent="0.25">
      <c r="A68" t="s">
        <v>7</v>
      </c>
      <c r="B68" t="s">
        <v>122</v>
      </c>
      <c r="C68">
        <v>2013</v>
      </c>
      <c r="D68">
        <v>1461</v>
      </c>
      <c r="E68">
        <v>-8</v>
      </c>
      <c r="F68">
        <v>6</v>
      </c>
      <c r="G68">
        <v>14</v>
      </c>
      <c r="H68">
        <v>1</v>
      </c>
      <c r="I68">
        <v>4.1100000000000003</v>
      </c>
      <c r="J68">
        <v>9.58</v>
      </c>
      <c r="K68">
        <v>-0.55000000000000004</v>
      </c>
      <c r="L68" s="1"/>
      <c r="M68" s="1"/>
    </row>
    <row r="69" spans="1:13" x14ac:dyDescent="0.25">
      <c r="A69" t="s">
        <v>7</v>
      </c>
      <c r="B69" t="s">
        <v>122</v>
      </c>
      <c r="C69">
        <v>2012</v>
      </c>
      <c r="D69">
        <v>1483</v>
      </c>
      <c r="E69">
        <v>-29</v>
      </c>
      <c r="F69">
        <v>6</v>
      </c>
      <c r="G69">
        <v>35</v>
      </c>
      <c r="H69">
        <v>0</v>
      </c>
      <c r="I69">
        <v>4.05</v>
      </c>
      <c r="J69">
        <v>23.6</v>
      </c>
      <c r="K69">
        <v>-1.96</v>
      </c>
      <c r="L69" s="1"/>
      <c r="M69" s="1"/>
    </row>
    <row r="70" spans="1:13" x14ac:dyDescent="0.25">
      <c r="A70" t="s">
        <v>7</v>
      </c>
      <c r="B70" t="s">
        <v>122</v>
      </c>
      <c r="C70">
        <v>2011</v>
      </c>
      <c r="D70">
        <v>1480</v>
      </c>
      <c r="E70">
        <v>-14</v>
      </c>
      <c r="F70">
        <v>7</v>
      </c>
      <c r="G70">
        <v>21</v>
      </c>
      <c r="H70">
        <v>4</v>
      </c>
      <c r="I70">
        <v>4.7300000000000004</v>
      </c>
      <c r="J70">
        <v>14.19</v>
      </c>
      <c r="K70">
        <v>-0.95</v>
      </c>
      <c r="L70" s="1"/>
      <c r="M70" s="1"/>
    </row>
    <row r="71" spans="1:13" x14ac:dyDescent="0.25">
      <c r="A71" t="s">
        <v>7</v>
      </c>
      <c r="B71" t="s">
        <v>122</v>
      </c>
      <c r="C71">
        <v>2010</v>
      </c>
      <c r="D71">
        <v>1506</v>
      </c>
      <c r="E71">
        <v>-19</v>
      </c>
      <c r="F71">
        <v>7</v>
      </c>
      <c r="G71">
        <v>26</v>
      </c>
      <c r="H71">
        <v>4</v>
      </c>
      <c r="I71">
        <v>4.6500000000000004</v>
      </c>
      <c r="J71">
        <v>17.260000000000002</v>
      </c>
      <c r="K71">
        <v>-1.26</v>
      </c>
      <c r="L71" s="1"/>
      <c r="M71" s="1"/>
    </row>
    <row r="72" spans="1:13" x14ac:dyDescent="0.25">
      <c r="A72" t="s">
        <v>7</v>
      </c>
      <c r="B72" t="s">
        <v>122</v>
      </c>
      <c r="C72">
        <v>2009</v>
      </c>
      <c r="D72">
        <v>1510</v>
      </c>
      <c r="E72">
        <v>-24</v>
      </c>
      <c r="F72">
        <v>8</v>
      </c>
      <c r="G72">
        <v>32</v>
      </c>
      <c r="H72">
        <v>2</v>
      </c>
      <c r="I72">
        <v>5.3</v>
      </c>
      <c r="J72">
        <v>21.19</v>
      </c>
      <c r="K72">
        <v>-1.59</v>
      </c>
      <c r="L72" s="1"/>
      <c r="M72" s="1"/>
    </row>
    <row r="73" spans="1:13" x14ac:dyDescent="0.25">
      <c r="A73" t="s">
        <v>7</v>
      </c>
      <c r="B73" t="s">
        <v>122</v>
      </c>
      <c r="C73">
        <v>2008</v>
      </c>
      <c r="D73">
        <v>1535</v>
      </c>
      <c r="E73">
        <v>-23</v>
      </c>
      <c r="F73">
        <v>5</v>
      </c>
      <c r="G73">
        <v>28</v>
      </c>
      <c r="H73">
        <v>2</v>
      </c>
      <c r="I73">
        <v>3.26</v>
      </c>
      <c r="J73">
        <v>18.239999999999998</v>
      </c>
      <c r="K73">
        <v>-1.5</v>
      </c>
      <c r="L73" s="1"/>
      <c r="M73" s="1"/>
    </row>
    <row r="74" spans="1:13" x14ac:dyDescent="0.25">
      <c r="A74" t="s">
        <v>7</v>
      </c>
      <c r="B74" t="s">
        <v>122</v>
      </c>
      <c r="C74">
        <v>2007</v>
      </c>
      <c r="D74">
        <v>1488</v>
      </c>
      <c r="E74">
        <v>-17</v>
      </c>
      <c r="F74">
        <v>4</v>
      </c>
      <c r="G74">
        <v>21</v>
      </c>
      <c r="H74">
        <v>4</v>
      </c>
      <c r="I74">
        <v>2.69</v>
      </c>
      <c r="J74">
        <v>14.11</v>
      </c>
      <c r="K74">
        <v>-1.1399999999999999</v>
      </c>
      <c r="L74" s="1"/>
      <c r="M74" s="1"/>
    </row>
    <row r="75" spans="1:13" x14ac:dyDescent="0.25">
      <c r="A75" t="s">
        <v>7</v>
      </c>
      <c r="B75" t="s">
        <v>122</v>
      </c>
      <c r="C75">
        <v>2006</v>
      </c>
      <c r="D75">
        <v>1558</v>
      </c>
      <c r="E75">
        <v>-10</v>
      </c>
      <c r="F75">
        <v>8</v>
      </c>
      <c r="G75">
        <v>18</v>
      </c>
      <c r="H75">
        <v>4</v>
      </c>
      <c r="I75">
        <v>5.13</v>
      </c>
      <c r="J75">
        <v>11.55</v>
      </c>
      <c r="K75">
        <v>-0.64</v>
      </c>
      <c r="L75" s="1"/>
      <c r="M75" s="1"/>
    </row>
    <row r="76" spans="1:13" x14ac:dyDescent="0.25">
      <c r="A76" t="s">
        <v>7</v>
      </c>
      <c r="B76" t="s">
        <v>122</v>
      </c>
      <c r="C76">
        <v>2005</v>
      </c>
      <c r="D76">
        <v>1569</v>
      </c>
      <c r="E76">
        <v>-20</v>
      </c>
      <c r="F76">
        <v>5</v>
      </c>
      <c r="G76">
        <v>25</v>
      </c>
      <c r="H76">
        <v>5</v>
      </c>
      <c r="I76">
        <v>3.19</v>
      </c>
      <c r="J76">
        <v>15.93</v>
      </c>
      <c r="K76">
        <v>-1.27</v>
      </c>
      <c r="L76" s="1"/>
      <c r="M76" s="1"/>
    </row>
    <row r="77" spans="1:13" x14ac:dyDescent="0.25">
      <c r="A77" t="s">
        <v>7</v>
      </c>
      <c r="B77" t="s">
        <v>122</v>
      </c>
      <c r="C77">
        <v>2004</v>
      </c>
      <c r="D77">
        <v>1563</v>
      </c>
      <c r="E77">
        <v>-9</v>
      </c>
      <c r="F77">
        <v>8</v>
      </c>
      <c r="G77">
        <v>17</v>
      </c>
      <c r="H77">
        <v>6</v>
      </c>
      <c r="I77">
        <v>5.12</v>
      </c>
      <c r="J77">
        <v>10.88</v>
      </c>
      <c r="K77">
        <v>-0.57999999999999996</v>
      </c>
      <c r="L77" s="1"/>
      <c r="M77" s="1"/>
    </row>
    <row r="78" spans="1:13" x14ac:dyDescent="0.25">
      <c r="A78" t="s">
        <v>7</v>
      </c>
      <c r="B78" t="s">
        <v>122</v>
      </c>
      <c r="C78">
        <v>2003</v>
      </c>
      <c r="D78">
        <v>1554</v>
      </c>
      <c r="E78">
        <v>-14</v>
      </c>
      <c r="F78">
        <v>4</v>
      </c>
      <c r="G78">
        <v>18</v>
      </c>
      <c r="H78">
        <v>4</v>
      </c>
      <c r="I78">
        <v>2.57</v>
      </c>
      <c r="J78">
        <v>11.58</v>
      </c>
      <c r="K78">
        <v>-0.9</v>
      </c>
      <c r="L78" s="1"/>
      <c r="M78" s="1"/>
    </row>
    <row r="79" spans="1:13" x14ac:dyDescent="0.25">
      <c r="A79" t="s">
        <v>7</v>
      </c>
      <c r="B79" t="s">
        <v>122</v>
      </c>
      <c r="C79">
        <v>2002</v>
      </c>
      <c r="D79">
        <v>1541</v>
      </c>
      <c r="E79">
        <v>-17</v>
      </c>
      <c r="F79">
        <v>8</v>
      </c>
      <c r="G79">
        <v>25</v>
      </c>
      <c r="H79">
        <v>4</v>
      </c>
      <c r="I79">
        <v>5.19</v>
      </c>
      <c r="J79">
        <v>16.22</v>
      </c>
      <c r="K79">
        <v>-1.1000000000000001</v>
      </c>
      <c r="L79" s="1"/>
      <c r="M79" s="1"/>
    </row>
    <row r="80" spans="1:13" x14ac:dyDescent="0.25">
      <c r="A80" t="s">
        <v>7</v>
      </c>
      <c r="B80" t="s">
        <v>122</v>
      </c>
      <c r="C80">
        <v>2001</v>
      </c>
      <c r="D80">
        <v>1598</v>
      </c>
      <c r="E80">
        <v>-13</v>
      </c>
      <c r="F80">
        <v>7</v>
      </c>
      <c r="G80">
        <v>20</v>
      </c>
      <c r="H80">
        <v>5</v>
      </c>
      <c r="I80">
        <v>4.38</v>
      </c>
      <c r="J80">
        <v>12.52</v>
      </c>
      <c r="K80">
        <v>-0.81</v>
      </c>
      <c r="L80" s="1"/>
      <c r="M80" s="1"/>
    </row>
    <row r="81" spans="1:13" x14ac:dyDescent="0.25">
      <c r="A81" t="s">
        <v>7</v>
      </c>
      <c r="B81" t="s">
        <v>122</v>
      </c>
      <c r="C81">
        <v>2000</v>
      </c>
      <c r="D81">
        <v>1641</v>
      </c>
      <c r="E81">
        <v>-19</v>
      </c>
      <c r="F81">
        <v>1</v>
      </c>
      <c r="G81">
        <v>20</v>
      </c>
      <c r="H81">
        <v>3</v>
      </c>
      <c r="I81">
        <v>0.61</v>
      </c>
      <c r="J81">
        <v>12.19</v>
      </c>
      <c r="K81">
        <v>-1.1599999999999999</v>
      </c>
      <c r="L81" s="1"/>
      <c r="M81" s="1"/>
    </row>
    <row r="82" spans="1:13" x14ac:dyDescent="0.25">
      <c r="A82" t="s">
        <v>7</v>
      </c>
      <c r="B82" t="s">
        <v>122</v>
      </c>
      <c r="C82">
        <v>1999</v>
      </c>
      <c r="D82">
        <v>1697</v>
      </c>
      <c r="E82">
        <v>-18</v>
      </c>
      <c r="F82">
        <v>6</v>
      </c>
      <c r="G82">
        <v>24</v>
      </c>
      <c r="H82">
        <v>5</v>
      </c>
      <c r="I82">
        <v>3.54</v>
      </c>
      <c r="J82">
        <v>14.14</v>
      </c>
      <c r="K82">
        <v>-1.06</v>
      </c>
      <c r="L82" s="1"/>
      <c r="M82" s="1"/>
    </row>
    <row r="83" spans="1:13" x14ac:dyDescent="0.25">
      <c r="A83" t="s">
        <v>7</v>
      </c>
      <c r="B83" t="s">
        <v>122</v>
      </c>
      <c r="C83">
        <v>1998</v>
      </c>
      <c r="D83">
        <v>1697</v>
      </c>
      <c r="E83">
        <v>-3</v>
      </c>
      <c r="F83">
        <v>15</v>
      </c>
      <c r="G83">
        <v>18</v>
      </c>
      <c r="H83">
        <v>2</v>
      </c>
      <c r="I83">
        <v>8.84</v>
      </c>
      <c r="J83">
        <v>10.61</v>
      </c>
      <c r="K83">
        <v>-0.18</v>
      </c>
      <c r="L83" s="1"/>
      <c r="M83" s="1"/>
    </row>
    <row r="84" spans="1:13" x14ac:dyDescent="0.25">
      <c r="A84" t="s">
        <v>7</v>
      </c>
      <c r="B84" t="s">
        <v>122</v>
      </c>
      <c r="C84">
        <v>1997</v>
      </c>
      <c r="D84">
        <v>1725</v>
      </c>
      <c r="E84">
        <v>-9</v>
      </c>
      <c r="F84">
        <v>10</v>
      </c>
      <c r="G84">
        <v>19</v>
      </c>
      <c r="H84">
        <v>9</v>
      </c>
      <c r="I84">
        <v>5.8</v>
      </c>
      <c r="J84">
        <v>11.01</v>
      </c>
      <c r="K84">
        <v>-0.52</v>
      </c>
      <c r="L84" s="1"/>
      <c r="M84" s="1"/>
    </row>
    <row r="85" spans="1:13" x14ac:dyDescent="0.25">
      <c r="A85" t="s">
        <v>7</v>
      </c>
      <c r="B85" t="s">
        <v>122</v>
      </c>
      <c r="C85">
        <v>1996</v>
      </c>
      <c r="D85">
        <v>1753</v>
      </c>
      <c r="E85">
        <v>-10</v>
      </c>
      <c r="F85">
        <v>11</v>
      </c>
      <c r="G85">
        <v>21</v>
      </c>
      <c r="H85">
        <v>6</v>
      </c>
      <c r="I85">
        <v>6.27</v>
      </c>
      <c r="J85">
        <v>11.98</v>
      </c>
      <c r="K85">
        <v>-0.56999999999999995</v>
      </c>
      <c r="L85" s="1"/>
      <c r="M85" s="1"/>
    </row>
    <row r="86" spans="1:13" x14ac:dyDescent="0.25">
      <c r="A86" t="s">
        <v>8</v>
      </c>
      <c r="B86" t="s">
        <v>123</v>
      </c>
      <c r="C86">
        <v>2016</v>
      </c>
      <c r="D86">
        <v>30967</v>
      </c>
      <c r="E86">
        <v>-10</v>
      </c>
      <c r="F86">
        <v>266</v>
      </c>
      <c r="G86">
        <v>276</v>
      </c>
      <c r="H86">
        <v>125</v>
      </c>
      <c r="I86">
        <v>8.59</v>
      </c>
      <c r="J86">
        <v>8.91</v>
      </c>
      <c r="K86">
        <v>-0.03</v>
      </c>
      <c r="L86" s="1"/>
      <c r="M86" s="1"/>
    </row>
    <row r="87" spans="1:13" x14ac:dyDescent="0.25">
      <c r="A87" t="s">
        <v>8</v>
      </c>
      <c r="B87" t="s">
        <v>123</v>
      </c>
      <c r="C87">
        <v>2015</v>
      </c>
      <c r="D87">
        <v>31269</v>
      </c>
      <c r="E87">
        <v>37</v>
      </c>
      <c r="F87">
        <v>306</v>
      </c>
      <c r="G87">
        <v>269</v>
      </c>
      <c r="H87">
        <v>107</v>
      </c>
      <c r="I87">
        <v>9.7899999999999991</v>
      </c>
      <c r="J87">
        <v>8.6</v>
      </c>
      <c r="K87">
        <v>0.12</v>
      </c>
      <c r="L87" s="1"/>
      <c r="M87" s="1"/>
    </row>
    <row r="88" spans="1:13" x14ac:dyDescent="0.25">
      <c r="A88" t="s">
        <v>8</v>
      </c>
      <c r="B88" t="s">
        <v>123</v>
      </c>
      <c r="C88">
        <v>2014</v>
      </c>
      <c r="D88">
        <v>31650</v>
      </c>
      <c r="E88">
        <v>-1</v>
      </c>
      <c r="F88">
        <v>260</v>
      </c>
      <c r="G88">
        <v>261</v>
      </c>
      <c r="H88">
        <v>117</v>
      </c>
      <c r="I88">
        <v>8.2100000000000009</v>
      </c>
      <c r="J88">
        <v>8.25</v>
      </c>
      <c r="K88">
        <v>0</v>
      </c>
      <c r="L88" s="1"/>
      <c r="M88" s="1"/>
    </row>
    <row r="89" spans="1:13" x14ac:dyDescent="0.25">
      <c r="A89" t="s">
        <v>8</v>
      </c>
      <c r="B89" t="s">
        <v>123</v>
      </c>
      <c r="C89">
        <v>2013</v>
      </c>
      <c r="D89">
        <v>31973</v>
      </c>
      <c r="E89">
        <v>87</v>
      </c>
      <c r="F89">
        <v>338</v>
      </c>
      <c r="G89">
        <v>251</v>
      </c>
      <c r="H89">
        <v>104</v>
      </c>
      <c r="I89">
        <v>10.57</v>
      </c>
      <c r="J89">
        <v>7.85</v>
      </c>
      <c r="K89">
        <v>0.27</v>
      </c>
      <c r="L89" s="1"/>
      <c r="M89" s="1"/>
    </row>
    <row r="90" spans="1:13" x14ac:dyDescent="0.25">
      <c r="A90" t="s">
        <v>8</v>
      </c>
      <c r="B90" t="s">
        <v>123</v>
      </c>
      <c r="C90">
        <v>2012</v>
      </c>
      <c r="D90">
        <v>31992</v>
      </c>
      <c r="E90">
        <v>34</v>
      </c>
      <c r="F90">
        <v>360</v>
      </c>
      <c r="G90">
        <v>326</v>
      </c>
      <c r="H90">
        <v>116</v>
      </c>
      <c r="I90">
        <v>11.25</v>
      </c>
      <c r="J90">
        <v>10.19</v>
      </c>
      <c r="K90">
        <v>0.11</v>
      </c>
      <c r="L90" s="1"/>
      <c r="M90" s="1"/>
    </row>
    <row r="91" spans="1:13" x14ac:dyDescent="0.25">
      <c r="A91" t="s">
        <v>8</v>
      </c>
      <c r="B91" t="s">
        <v>123</v>
      </c>
      <c r="C91">
        <v>2011</v>
      </c>
      <c r="D91">
        <v>31652</v>
      </c>
      <c r="E91">
        <v>35</v>
      </c>
      <c r="F91">
        <v>302</v>
      </c>
      <c r="G91">
        <v>267</v>
      </c>
      <c r="H91">
        <v>117</v>
      </c>
      <c r="I91">
        <v>9.5399999999999991</v>
      </c>
      <c r="J91">
        <v>8.44</v>
      </c>
      <c r="K91">
        <v>0.11</v>
      </c>
      <c r="L91" s="1"/>
      <c r="M91" s="1"/>
    </row>
    <row r="92" spans="1:13" x14ac:dyDescent="0.25">
      <c r="A92" t="s">
        <v>8</v>
      </c>
      <c r="B92" t="s">
        <v>123</v>
      </c>
      <c r="C92">
        <v>2010</v>
      </c>
      <c r="D92">
        <v>31120</v>
      </c>
      <c r="E92">
        <v>99</v>
      </c>
      <c r="F92">
        <v>370</v>
      </c>
      <c r="G92">
        <v>271</v>
      </c>
      <c r="H92">
        <v>130</v>
      </c>
      <c r="I92">
        <v>11.89</v>
      </c>
      <c r="J92">
        <v>8.7100000000000009</v>
      </c>
      <c r="K92">
        <v>0.32</v>
      </c>
      <c r="L92" s="1"/>
      <c r="M92" s="1"/>
    </row>
    <row r="93" spans="1:13" x14ac:dyDescent="0.25">
      <c r="A93" t="s">
        <v>8</v>
      </c>
      <c r="B93" t="s">
        <v>123</v>
      </c>
      <c r="C93">
        <v>2009</v>
      </c>
      <c r="D93">
        <v>30675</v>
      </c>
      <c r="E93">
        <v>9</v>
      </c>
      <c r="F93">
        <v>321</v>
      </c>
      <c r="G93">
        <v>312</v>
      </c>
      <c r="H93">
        <v>131</v>
      </c>
      <c r="I93">
        <v>10.46</v>
      </c>
      <c r="J93">
        <v>10.17</v>
      </c>
      <c r="K93">
        <v>0.03</v>
      </c>
      <c r="L93" s="1"/>
      <c r="M93" s="1"/>
    </row>
    <row r="94" spans="1:13" x14ac:dyDescent="0.25">
      <c r="A94" t="s">
        <v>8</v>
      </c>
      <c r="B94" t="s">
        <v>123</v>
      </c>
      <c r="C94">
        <v>2008</v>
      </c>
      <c r="D94">
        <v>30408</v>
      </c>
      <c r="E94">
        <v>96</v>
      </c>
      <c r="F94">
        <v>378</v>
      </c>
      <c r="G94">
        <v>282</v>
      </c>
      <c r="H94">
        <v>143</v>
      </c>
      <c r="I94">
        <v>12.43</v>
      </c>
      <c r="J94">
        <v>9.27</v>
      </c>
      <c r="K94">
        <v>0.32</v>
      </c>
      <c r="L94" s="1"/>
      <c r="M94" s="1"/>
    </row>
    <row r="95" spans="1:13" x14ac:dyDescent="0.25">
      <c r="A95" t="s">
        <v>8</v>
      </c>
      <c r="B95" t="s">
        <v>123</v>
      </c>
      <c r="C95">
        <v>2007</v>
      </c>
      <c r="D95">
        <v>29693</v>
      </c>
      <c r="E95">
        <v>32</v>
      </c>
      <c r="F95">
        <v>346</v>
      </c>
      <c r="G95">
        <v>314</v>
      </c>
      <c r="H95">
        <v>132</v>
      </c>
      <c r="I95">
        <v>11.65</v>
      </c>
      <c r="J95">
        <v>10.57</v>
      </c>
      <c r="K95">
        <v>0.11</v>
      </c>
      <c r="L95" s="1"/>
      <c r="M95" s="1"/>
    </row>
    <row r="96" spans="1:13" x14ac:dyDescent="0.25">
      <c r="A96" t="s">
        <v>8</v>
      </c>
      <c r="B96" t="s">
        <v>123</v>
      </c>
      <c r="C96">
        <v>2006</v>
      </c>
      <c r="D96">
        <v>29625</v>
      </c>
      <c r="E96">
        <v>38</v>
      </c>
      <c r="F96">
        <v>338</v>
      </c>
      <c r="G96">
        <v>300</v>
      </c>
      <c r="H96">
        <v>138</v>
      </c>
      <c r="I96">
        <v>11.41</v>
      </c>
      <c r="J96">
        <v>10.130000000000001</v>
      </c>
      <c r="K96">
        <v>0.13</v>
      </c>
      <c r="L96" s="1"/>
      <c r="M96" s="1"/>
    </row>
    <row r="97" spans="1:13" x14ac:dyDescent="0.25">
      <c r="A97" t="s">
        <v>8</v>
      </c>
      <c r="B97" t="s">
        <v>123</v>
      </c>
      <c r="C97">
        <v>2005</v>
      </c>
      <c r="D97">
        <v>28783</v>
      </c>
      <c r="E97">
        <v>10</v>
      </c>
      <c r="F97">
        <v>336</v>
      </c>
      <c r="G97">
        <v>326</v>
      </c>
      <c r="H97">
        <v>151</v>
      </c>
      <c r="I97">
        <v>11.67</v>
      </c>
      <c r="J97">
        <v>11.33</v>
      </c>
      <c r="K97">
        <v>0.03</v>
      </c>
      <c r="L97" s="1"/>
      <c r="M97" s="1"/>
    </row>
    <row r="98" spans="1:13" x14ac:dyDescent="0.25">
      <c r="A98" t="s">
        <v>8</v>
      </c>
      <c r="B98" t="s">
        <v>123</v>
      </c>
      <c r="C98">
        <v>2004</v>
      </c>
      <c r="D98">
        <v>28199</v>
      </c>
      <c r="E98">
        <v>1</v>
      </c>
      <c r="F98">
        <v>321</v>
      </c>
      <c r="G98">
        <v>320</v>
      </c>
      <c r="H98">
        <v>147</v>
      </c>
      <c r="I98">
        <v>11.38</v>
      </c>
      <c r="J98">
        <v>11.35</v>
      </c>
      <c r="K98">
        <v>0</v>
      </c>
      <c r="L98" s="1"/>
      <c r="M98" s="1"/>
    </row>
    <row r="99" spans="1:13" x14ac:dyDescent="0.25">
      <c r="A99" t="s">
        <v>8</v>
      </c>
      <c r="B99" t="s">
        <v>123</v>
      </c>
      <c r="C99">
        <v>2003</v>
      </c>
      <c r="D99">
        <v>27229</v>
      </c>
      <c r="E99">
        <v>36</v>
      </c>
      <c r="F99">
        <v>329</v>
      </c>
      <c r="G99">
        <v>293</v>
      </c>
      <c r="H99">
        <v>123</v>
      </c>
      <c r="I99">
        <v>12.08</v>
      </c>
      <c r="J99">
        <v>10.76</v>
      </c>
      <c r="K99">
        <v>0.13</v>
      </c>
      <c r="L99" s="1"/>
      <c r="M99" s="1"/>
    </row>
    <row r="100" spans="1:13" x14ac:dyDescent="0.25">
      <c r="A100" t="s">
        <v>8</v>
      </c>
      <c r="B100" t="s">
        <v>123</v>
      </c>
      <c r="C100">
        <v>2002</v>
      </c>
      <c r="D100">
        <v>26565</v>
      </c>
      <c r="E100">
        <v>24</v>
      </c>
      <c r="F100">
        <v>263</v>
      </c>
      <c r="G100">
        <v>239</v>
      </c>
      <c r="H100">
        <v>124</v>
      </c>
      <c r="I100">
        <v>9.9</v>
      </c>
      <c r="J100">
        <v>9</v>
      </c>
      <c r="K100">
        <v>0.09</v>
      </c>
      <c r="L100" s="1"/>
      <c r="M100" s="1"/>
    </row>
    <row r="101" spans="1:13" x14ac:dyDescent="0.25">
      <c r="A101" t="s">
        <v>8</v>
      </c>
      <c r="B101" t="s">
        <v>123</v>
      </c>
      <c r="C101">
        <v>2001</v>
      </c>
      <c r="D101">
        <v>26402</v>
      </c>
      <c r="E101">
        <v>21</v>
      </c>
      <c r="F101">
        <v>271</v>
      </c>
      <c r="G101">
        <v>250</v>
      </c>
      <c r="H101">
        <v>147</v>
      </c>
      <c r="I101">
        <v>10.26</v>
      </c>
      <c r="J101">
        <v>9.4700000000000006</v>
      </c>
      <c r="K101">
        <v>0.08</v>
      </c>
      <c r="L101" s="1"/>
      <c r="M101" s="1"/>
    </row>
    <row r="102" spans="1:13" x14ac:dyDescent="0.25">
      <c r="A102" t="s">
        <v>8</v>
      </c>
      <c r="B102" t="s">
        <v>123</v>
      </c>
      <c r="C102">
        <v>2000</v>
      </c>
      <c r="D102">
        <v>26150</v>
      </c>
      <c r="E102">
        <v>21</v>
      </c>
      <c r="F102">
        <v>284</v>
      </c>
      <c r="G102">
        <v>263</v>
      </c>
      <c r="H102">
        <v>135</v>
      </c>
      <c r="I102">
        <v>10.86</v>
      </c>
      <c r="J102">
        <v>10.06</v>
      </c>
      <c r="K102">
        <v>0.08</v>
      </c>
      <c r="L102" s="1"/>
      <c r="M102" s="1"/>
    </row>
    <row r="103" spans="1:13" x14ac:dyDescent="0.25">
      <c r="A103" t="s">
        <v>8</v>
      </c>
      <c r="B103" t="s">
        <v>123</v>
      </c>
      <c r="C103">
        <v>1999</v>
      </c>
      <c r="D103">
        <v>26104</v>
      </c>
      <c r="E103">
        <v>-41</v>
      </c>
      <c r="F103">
        <v>229</v>
      </c>
      <c r="G103">
        <v>270</v>
      </c>
      <c r="H103">
        <v>140</v>
      </c>
      <c r="I103">
        <v>8.77</v>
      </c>
      <c r="J103">
        <v>10.34</v>
      </c>
      <c r="K103">
        <v>-0.16</v>
      </c>
    </row>
    <row r="104" spans="1:13" x14ac:dyDescent="0.25">
      <c r="A104" t="s">
        <v>8</v>
      </c>
      <c r="B104" t="s">
        <v>123</v>
      </c>
      <c r="C104">
        <v>1998</v>
      </c>
      <c r="D104">
        <v>26022</v>
      </c>
      <c r="E104">
        <v>-10</v>
      </c>
      <c r="F104">
        <v>245</v>
      </c>
      <c r="G104">
        <v>255</v>
      </c>
      <c r="H104">
        <v>161</v>
      </c>
      <c r="I104">
        <v>9.42</v>
      </c>
      <c r="J104">
        <v>9.8000000000000007</v>
      </c>
      <c r="K104">
        <v>-0.04</v>
      </c>
    </row>
    <row r="105" spans="1:13" x14ac:dyDescent="0.25">
      <c r="A105" t="s">
        <v>8</v>
      </c>
      <c r="B105" t="s">
        <v>123</v>
      </c>
      <c r="C105">
        <v>1997</v>
      </c>
      <c r="D105">
        <v>25992</v>
      </c>
      <c r="E105">
        <v>15</v>
      </c>
      <c r="F105">
        <v>287</v>
      </c>
      <c r="G105">
        <v>272</v>
      </c>
      <c r="H105">
        <v>137</v>
      </c>
      <c r="I105">
        <v>11.04</v>
      </c>
      <c r="J105">
        <v>10.46</v>
      </c>
      <c r="K105">
        <v>0.06</v>
      </c>
    </row>
    <row r="106" spans="1:13" x14ac:dyDescent="0.25">
      <c r="A106" t="s">
        <v>8</v>
      </c>
      <c r="B106" t="s">
        <v>123</v>
      </c>
      <c r="C106">
        <v>1996</v>
      </c>
      <c r="D106">
        <v>25961</v>
      </c>
      <c r="E106">
        <v>14</v>
      </c>
      <c r="F106">
        <v>267</v>
      </c>
      <c r="G106">
        <v>253</v>
      </c>
      <c r="H106">
        <v>131</v>
      </c>
      <c r="I106">
        <v>10.28</v>
      </c>
      <c r="J106">
        <v>9.75</v>
      </c>
      <c r="K106">
        <v>0.05</v>
      </c>
    </row>
    <row r="107" spans="1:13" x14ac:dyDescent="0.25">
      <c r="A107" t="s">
        <v>9</v>
      </c>
      <c r="B107" t="s">
        <v>124</v>
      </c>
      <c r="C107">
        <v>2016</v>
      </c>
      <c r="D107">
        <v>614</v>
      </c>
      <c r="E107">
        <v>-5</v>
      </c>
      <c r="F107">
        <v>2</v>
      </c>
      <c r="G107">
        <v>7</v>
      </c>
      <c r="H107">
        <v>2</v>
      </c>
      <c r="I107">
        <v>3.26</v>
      </c>
      <c r="J107">
        <v>11.4</v>
      </c>
      <c r="K107">
        <v>-0.81</v>
      </c>
    </row>
    <row r="108" spans="1:13" x14ac:dyDescent="0.25">
      <c r="A108" t="s">
        <v>9</v>
      </c>
      <c r="B108" t="s">
        <v>124</v>
      </c>
      <c r="C108">
        <v>2015</v>
      </c>
      <c r="D108">
        <v>637</v>
      </c>
      <c r="E108">
        <v>-7</v>
      </c>
      <c r="F108">
        <v>6</v>
      </c>
      <c r="G108">
        <v>13</v>
      </c>
      <c r="H108">
        <v>2</v>
      </c>
      <c r="I108">
        <v>9.42</v>
      </c>
      <c r="J108">
        <v>20.41</v>
      </c>
      <c r="K108">
        <v>-1.1000000000000001</v>
      </c>
    </row>
    <row r="109" spans="1:13" x14ac:dyDescent="0.25">
      <c r="A109" t="s">
        <v>9</v>
      </c>
      <c r="B109" t="s">
        <v>124</v>
      </c>
      <c r="C109">
        <v>2014</v>
      </c>
      <c r="D109">
        <v>639</v>
      </c>
      <c r="E109">
        <v>-6</v>
      </c>
      <c r="F109">
        <v>4</v>
      </c>
      <c r="G109">
        <v>10</v>
      </c>
      <c r="H109">
        <v>0</v>
      </c>
      <c r="I109">
        <v>6.26</v>
      </c>
      <c r="J109">
        <v>15.65</v>
      </c>
      <c r="K109">
        <v>-0.94</v>
      </c>
    </row>
    <row r="110" spans="1:13" x14ac:dyDescent="0.25">
      <c r="A110" t="s">
        <v>9</v>
      </c>
      <c r="B110" t="s">
        <v>124</v>
      </c>
      <c r="C110">
        <v>2013</v>
      </c>
      <c r="D110">
        <v>659</v>
      </c>
      <c r="E110">
        <v>-8</v>
      </c>
      <c r="F110">
        <v>5</v>
      </c>
      <c r="G110">
        <v>13</v>
      </c>
      <c r="H110">
        <v>1</v>
      </c>
      <c r="I110">
        <v>7.59</v>
      </c>
      <c r="J110">
        <v>19.73</v>
      </c>
      <c r="K110">
        <v>-1.21</v>
      </c>
    </row>
    <row r="111" spans="1:13" x14ac:dyDescent="0.25">
      <c r="A111" t="s">
        <v>9</v>
      </c>
      <c r="B111" t="s">
        <v>124</v>
      </c>
      <c r="C111">
        <v>2012</v>
      </c>
      <c r="D111">
        <v>727</v>
      </c>
      <c r="E111">
        <v>-4</v>
      </c>
      <c r="F111">
        <v>5</v>
      </c>
      <c r="G111">
        <v>9</v>
      </c>
      <c r="H111">
        <v>2</v>
      </c>
      <c r="I111">
        <v>6.88</v>
      </c>
      <c r="J111">
        <v>12.38</v>
      </c>
      <c r="K111">
        <v>-0.55000000000000004</v>
      </c>
    </row>
    <row r="112" spans="1:13" x14ac:dyDescent="0.25">
      <c r="A112" t="s">
        <v>9</v>
      </c>
      <c r="B112" t="s">
        <v>124</v>
      </c>
      <c r="C112">
        <v>2011</v>
      </c>
      <c r="D112">
        <v>706</v>
      </c>
      <c r="E112">
        <v>-3</v>
      </c>
      <c r="F112">
        <v>4</v>
      </c>
      <c r="G112">
        <v>7</v>
      </c>
      <c r="H112">
        <v>1</v>
      </c>
      <c r="I112">
        <v>5.67</v>
      </c>
      <c r="J112">
        <v>9.92</v>
      </c>
      <c r="K112">
        <v>-0.42</v>
      </c>
    </row>
    <row r="113" spans="1:11" x14ac:dyDescent="0.25">
      <c r="A113" t="s">
        <v>9</v>
      </c>
      <c r="B113" t="s">
        <v>124</v>
      </c>
      <c r="C113">
        <v>2010</v>
      </c>
      <c r="D113">
        <v>717</v>
      </c>
      <c r="E113">
        <v>-6</v>
      </c>
      <c r="F113">
        <v>3</v>
      </c>
      <c r="G113">
        <v>9</v>
      </c>
      <c r="H113">
        <v>4</v>
      </c>
      <c r="I113">
        <v>4.18</v>
      </c>
      <c r="J113">
        <v>12.55</v>
      </c>
      <c r="K113">
        <v>-0.84</v>
      </c>
    </row>
    <row r="114" spans="1:11" x14ac:dyDescent="0.25">
      <c r="A114" t="s">
        <v>9</v>
      </c>
      <c r="B114" t="s">
        <v>124</v>
      </c>
      <c r="C114">
        <v>2009</v>
      </c>
      <c r="D114">
        <v>714</v>
      </c>
      <c r="E114">
        <v>-1</v>
      </c>
      <c r="F114">
        <v>9</v>
      </c>
      <c r="G114">
        <v>10</v>
      </c>
      <c r="H114">
        <v>1</v>
      </c>
      <c r="I114">
        <v>12.61</v>
      </c>
      <c r="J114">
        <v>14.01</v>
      </c>
      <c r="K114">
        <v>-0.14000000000000001</v>
      </c>
    </row>
    <row r="115" spans="1:11" x14ac:dyDescent="0.25">
      <c r="A115" t="s">
        <v>9</v>
      </c>
      <c r="B115" t="s">
        <v>124</v>
      </c>
      <c r="C115">
        <v>2008</v>
      </c>
      <c r="D115">
        <v>726</v>
      </c>
      <c r="E115">
        <v>-18</v>
      </c>
      <c r="F115">
        <v>0</v>
      </c>
      <c r="G115">
        <v>18</v>
      </c>
      <c r="H115">
        <v>1</v>
      </c>
      <c r="I115">
        <v>0</v>
      </c>
      <c r="J115">
        <v>24.79</v>
      </c>
      <c r="K115">
        <v>-2.48</v>
      </c>
    </row>
    <row r="116" spans="1:11" x14ac:dyDescent="0.25">
      <c r="A116" t="s">
        <v>9</v>
      </c>
      <c r="B116" t="s">
        <v>124</v>
      </c>
      <c r="C116">
        <v>2007</v>
      </c>
      <c r="D116">
        <v>753</v>
      </c>
      <c r="E116">
        <v>-14</v>
      </c>
      <c r="F116">
        <v>2</v>
      </c>
      <c r="G116">
        <v>16</v>
      </c>
      <c r="H116">
        <v>3</v>
      </c>
      <c r="I116">
        <v>2.66</v>
      </c>
      <c r="J116">
        <v>21.25</v>
      </c>
      <c r="K116">
        <v>-1.86</v>
      </c>
    </row>
    <row r="117" spans="1:11" x14ac:dyDescent="0.25">
      <c r="A117" t="s">
        <v>9</v>
      </c>
      <c r="B117" t="s">
        <v>124</v>
      </c>
      <c r="C117">
        <v>2006</v>
      </c>
      <c r="D117">
        <v>744</v>
      </c>
      <c r="E117">
        <v>-5</v>
      </c>
      <c r="F117">
        <v>6</v>
      </c>
      <c r="G117">
        <v>11</v>
      </c>
      <c r="H117">
        <v>0</v>
      </c>
      <c r="I117">
        <v>8.06</v>
      </c>
      <c r="J117">
        <v>14.78</v>
      </c>
      <c r="K117">
        <v>-0.67</v>
      </c>
    </row>
    <row r="118" spans="1:11" x14ac:dyDescent="0.25">
      <c r="A118" t="s">
        <v>9</v>
      </c>
      <c r="B118" t="s">
        <v>124</v>
      </c>
      <c r="C118">
        <v>2005</v>
      </c>
      <c r="D118">
        <v>753</v>
      </c>
      <c r="E118">
        <v>-1</v>
      </c>
      <c r="F118">
        <v>5</v>
      </c>
      <c r="G118">
        <v>6</v>
      </c>
      <c r="H118">
        <v>1</v>
      </c>
      <c r="I118">
        <v>6.64</v>
      </c>
      <c r="J118">
        <v>7.97</v>
      </c>
      <c r="K118">
        <v>-0.13</v>
      </c>
    </row>
    <row r="119" spans="1:11" x14ac:dyDescent="0.25">
      <c r="A119" t="s">
        <v>9</v>
      </c>
      <c r="B119" t="s">
        <v>124</v>
      </c>
      <c r="C119">
        <v>2004</v>
      </c>
      <c r="D119">
        <v>757</v>
      </c>
      <c r="E119">
        <v>-1</v>
      </c>
      <c r="F119">
        <v>7</v>
      </c>
      <c r="G119">
        <v>8</v>
      </c>
      <c r="H119">
        <v>4</v>
      </c>
      <c r="I119">
        <v>9.25</v>
      </c>
      <c r="J119">
        <v>10.57</v>
      </c>
      <c r="K119">
        <v>-0.13</v>
      </c>
    </row>
    <row r="120" spans="1:11" x14ac:dyDescent="0.25">
      <c r="A120" t="s">
        <v>9</v>
      </c>
      <c r="B120" t="s">
        <v>124</v>
      </c>
      <c r="C120">
        <v>2003</v>
      </c>
      <c r="D120">
        <v>779</v>
      </c>
      <c r="E120">
        <v>-16</v>
      </c>
      <c r="F120">
        <v>3</v>
      </c>
      <c r="G120">
        <v>19</v>
      </c>
      <c r="H120">
        <v>1</v>
      </c>
      <c r="I120">
        <v>3.85</v>
      </c>
      <c r="J120">
        <v>24.39</v>
      </c>
      <c r="K120">
        <v>-2.0499999999999998</v>
      </c>
    </row>
    <row r="121" spans="1:11" x14ac:dyDescent="0.25">
      <c r="A121" t="s">
        <v>9</v>
      </c>
      <c r="B121" t="s">
        <v>124</v>
      </c>
      <c r="C121">
        <v>2002</v>
      </c>
      <c r="D121">
        <v>801</v>
      </c>
      <c r="E121">
        <v>-13</v>
      </c>
      <c r="F121">
        <v>5</v>
      </c>
      <c r="G121">
        <v>18</v>
      </c>
      <c r="H121">
        <v>3</v>
      </c>
      <c r="I121">
        <v>6.24</v>
      </c>
      <c r="J121">
        <v>22.47</v>
      </c>
      <c r="K121">
        <v>-1.62</v>
      </c>
    </row>
    <row r="122" spans="1:11" x14ac:dyDescent="0.25">
      <c r="A122" t="s">
        <v>9</v>
      </c>
      <c r="B122" t="s">
        <v>124</v>
      </c>
      <c r="C122">
        <v>2001</v>
      </c>
      <c r="D122">
        <v>784</v>
      </c>
      <c r="E122">
        <v>-13</v>
      </c>
      <c r="F122">
        <v>4</v>
      </c>
      <c r="G122">
        <v>17</v>
      </c>
      <c r="H122">
        <v>2</v>
      </c>
      <c r="I122">
        <v>5.0999999999999996</v>
      </c>
      <c r="J122">
        <v>21.68</v>
      </c>
      <c r="K122">
        <v>-1.66</v>
      </c>
    </row>
    <row r="123" spans="1:11" x14ac:dyDescent="0.25">
      <c r="A123" t="s">
        <v>9</v>
      </c>
      <c r="B123" t="s">
        <v>124</v>
      </c>
      <c r="C123">
        <v>2000</v>
      </c>
      <c r="D123">
        <v>769</v>
      </c>
      <c r="E123">
        <v>-4</v>
      </c>
      <c r="F123">
        <v>3</v>
      </c>
      <c r="G123">
        <v>7</v>
      </c>
      <c r="H123">
        <v>0</v>
      </c>
      <c r="I123">
        <v>3.9</v>
      </c>
      <c r="J123">
        <v>9.1</v>
      </c>
      <c r="K123">
        <v>-0.52</v>
      </c>
    </row>
    <row r="124" spans="1:11" x14ac:dyDescent="0.25">
      <c r="A124" t="s">
        <v>9</v>
      </c>
      <c r="B124" t="s">
        <v>124</v>
      </c>
      <c r="C124">
        <v>1999</v>
      </c>
      <c r="D124">
        <v>764</v>
      </c>
      <c r="E124">
        <v>-4</v>
      </c>
      <c r="F124">
        <v>5</v>
      </c>
      <c r="G124">
        <v>9</v>
      </c>
      <c r="H124">
        <v>3</v>
      </c>
      <c r="I124">
        <v>6.54</v>
      </c>
      <c r="J124">
        <v>11.78</v>
      </c>
      <c r="K124">
        <v>-0.52</v>
      </c>
    </row>
    <row r="125" spans="1:11" x14ac:dyDescent="0.25">
      <c r="A125" t="s">
        <v>9</v>
      </c>
      <c r="B125" t="s">
        <v>124</v>
      </c>
      <c r="C125">
        <v>1998</v>
      </c>
      <c r="D125">
        <v>770</v>
      </c>
      <c r="E125">
        <v>-12</v>
      </c>
      <c r="F125">
        <v>5</v>
      </c>
      <c r="G125">
        <v>17</v>
      </c>
      <c r="H125">
        <v>2</v>
      </c>
      <c r="I125">
        <v>6.49</v>
      </c>
      <c r="J125">
        <v>22.08</v>
      </c>
      <c r="K125">
        <v>-1.56</v>
      </c>
    </row>
    <row r="126" spans="1:11" x14ac:dyDescent="0.25">
      <c r="A126" t="s">
        <v>9</v>
      </c>
      <c r="B126" t="s">
        <v>124</v>
      </c>
      <c r="C126">
        <v>1997</v>
      </c>
      <c r="D126">
        <v>777</v>
      </c>
      <c r="E126">
        <v>-9</v>
      </c>
      <c r="F126">
        <v>5</v>
      </c>
      <c r="G126">
        <v>14</v>
      </c>
      <c r="H126">
        <v>4</v>
      </c>
      <c r="I126">
        <v>6.44</v>
      </c>
      <c r="J126">
        <v>18.02</v>
      </c>
      <c r="K126">
        <v>-1.1599999999999999</v>
      </c>
    </row>
    <row r="127" spans="1:11" x14ac:dyDescent="0.25">
      <c r="A127" t="s">
        <v>9</v>
      </c>
      <c r="B127" t="s">
        <v>124</v>
      </c>
      <c r="C127">
        <v>1996</v>
      </c>
      <c r="D127">
        <v>783</v>
      </c>
      <c r="E127">
        <v>1</v>
      </c>
      <c r="F127">
        <v>5</v>
      </c>
      <c r="G127">
        <v>4</v>
      </c>
      <c r="H127">
        <v>3</v>
      </c>
      <c r="I127">
        <v>6.39</v>
      </c>
      <c r="J127">
        <v>5.1100000000000003</v>
      </c>
      <c r="K127">
        <v>0.13</v>
      </c>
    </row>
    <row r="128" spans="1:11" x14ac:dyDescent="0.25">
      <c r="A128" t="s">
        <v>10</v>
      </c>
      <c r="B128" t="s">
        <v>125</v>
      </c>
      <c r="C128">
        <v>2016</v>
      </c>
      <c r="D128">
        <v>1443</v>
      </c>
      <c r="E128">
        <v>-7</v>
      </c>
      <c r="F128">
        <v>10</v>
      </c>
      <c r="G128">
        <v>17</v>
      </c>
      <c r="H128">
        <v>4</v>
      </c>
      <c r="I128">
        <v>6.93</v>
      </c>
      <c r="J128">
        <v>11.78</v>
      </c>
      <c r="K128">
        <v>-0.49</v>
      </c>
    </row>
    <row r="129" spans="1:11" x14ac:dyDescent="0.25">
      <c r="A129" t="s">
        <v>10</v>
      </c>
      <c r="B129" t="s">
        <v>125</v>
      </c>
      <c r="C129">
        <v>2015</v>
      </c>
      <c r="D129">
        <v>1475</v>
      </c>
      <c r="E129">
        <v>-8</v>
      </c>
      <c r="F129">
        <v>11</v>
      </c>
      <c r="G129">
        <v>19</v>
      </c>
      <c r="H129">
        <v>3</v>
      </c>
      <c r="I129">
        <v>7.46</v>
      </c>
      <c r="J129">
        <v>12.88</v>
      </c>
      <c r="K129">
        <v>-0.54</v>
      </c>
    </row>
    <row r="130" spans="1:11" x14ac:dyDescent="0.25">
      <c r="A130" t="s">
        <v>10</v>
      </c>
      <c r="B130" t="s">
        <v>125</v>
      </c>
      <c r="C130">
        <v>2014</v>
      </c>
      <c r="D130">
        <v>1513</v>
      </c>
      <c r="E130">
        <v>-16</v>
      </c>
      <c r="F130">
        <v>3</v>
      </c>
      <c r="G130">
        <v>19</v>
      </c>
      <c r="H130">
        <v>2</v>
      </c>
      <c r="I130">
        <v>1.98</v>
      </c>
      <c r="J130">
        <v>12.56</v>
      </c>
      <c r="K130">
        <v>-1.06</v>
      </c>
    </row>
    <row r="131" spans="1:11" x14ac:dyDescent="0.25">
      <c r="A131" t="s">
        <v>10</v>
      </c>
      <c r="B131" t="s">
        <v>125</v>
      </c>
      <c r="C131">
        <v>2013</v>
      </c>
      <c r="D131">
        <v>1549</v>
      </c>
      <c r="E131">
        <v>-9</v>
      </c>
      <c r="F131">
        <v>4</v>
      </c>
      <c r="G131">
        <v>13</v>
      </c>
      <c r="H131">
        <v>2</v>
      </c>
      <c r="I131">
        <v>2.58</v>
      </c>
      <c r="J131">
        <v>8.39</v>
      </c>
      <c r="K131">
        <v>-0.57999999999999996</v>
      </c>
    </row>
    <row r="132" spans="1:11" x14ac:dyDescent="0.25">
      <c r="A132" t="s">
        <v>10</v>
      </c>
      <c r="B132" t="s">
        <v>125</v>
      </c>
      <c r="C132">
        <v>2012</v>
      </c>
      <c r="D132">
        <v>1593</v>
      </c>
      <c r="E132">
        <v>-10</v>
      </c>
      <c r="F132">
        <v>11</v>
      </c>
      <c r="G132">
        <v>21</v>
      </c>
      <c r="H132">
        <v>6</v>
      </c>
      <c r="I132">
        <v>6.91</v>
      </c>
      <c r="J132">
        <v>13.18</v>
      </c>
      <c r="K132">
        <v>-0.63</v>
      </c>
    </row>
    <row r="133" spans="1:11" x14ac:dyDescent="0.25">
      <c r="A133" t="s">
        <v>10</v>
      </c>
      <c r="B133" t="s">
        <v>125</v>
      </c>
      <c r="C133">
        <v>2011</v>
      </c>
      <c r="D133">
        <v>1616</v>
      </c>
      <c r="E133">
        <v>-6</v>
      </c>
      <c r="F133">
        <v>9</v>
      </c>
      <c r="G133">
        <v>15</v>
      </c>
      <c r="H133">
        <v>7</v>
      </c>
      <c r="I133">
        <v>5.57</v>
      </c>
      <c r="J133">
        <v>9.2799999999999994</v>
      </c>
      <c r="K133">
        <v>-0.37</v>
      </c>
    </row>
    <row r="134" spans="1:11" x14ac:dyDescent="0.25">
      <c r="A134" t="s">
        <v>10</v>
      </c>
      <c r="B134" t="s">
        <v>125</v>
      </c>
      <c r="C134">
        <v>2010</v>
      </c>
      <c r="D134">
        <v>1627</v>
      </c>
      <c r="E134">
        <v>6</v>
      </c>
      <c r="F134">
        <v>14</v>
      </c>
      <c r="G134">
        <v>8</v>
      </c>
      <c r="H134">
        <v>1</v>
      </c>
      <c r="I134">
        <v>8.6</v>
      </c>
      <c r="J134">
        <v>4.92</v>
      </c>
      <c r="K134">
        <v>0.37</v>
      </c>
    </row>
    <row r="135" spans="1:11" x14ac:dyDescent="0.25">
      <c r="A135" t="s">
        <v>10</v>
      </c>
      <c r="B135" t="s">
        <v>125</v>
      </c>
      <c r="C135">
        <v>2009</v>
      </c>
      <c r="D135">
        <v>1636</v>
      </c>
      <c r="E135">
        <v>-9</v>
      </c>
      <c r="F135">
        <v>12</v>
      </c>
      <c r="G135">
        <v>21</v>
      </c>
      <c r="H135">
        <v>5</v>
      </c>
      <c r="I135">
        <v>7.33</v>
      </c>
      <c r="J135">
        <v>12.84</v>
      </c>
      <c r="K135">
        <v>-0.55000000000000004</v>
      </c>
    </row>
    <row r="136" spans="1:11" x14ac:dyDescent="0.25">
      <c r="A136" t="s">
        <v>10</v>
      </c>
      <c r="B136" t="s">
        <v>125</v>
      </c>
      <c r="C136">
        <v>2008</v>
      </c>
      <c r="D136">
        <v>1635</v>
      </c>
      <c r="E136">
        <v>-8</v>
      </c>
      <c r="F136">
        <v>11</v>
      </c>
      <c r="G136">
        <v>19</v>
      </c>
      <c r="H136">
        <v>7</v>
      </c>
      <c r="I136">
        <v>6.73</v>
      </c>
      <c r="J136">
        <v>11.62</v>
      </c>
      <c r="K136">
        <v>-0.49</v>
      </c>
    </row>
    <row r="137" spans="1:11" x14ac:dyDescent="0.25">
      <c r="A137" t="s">
        <v>10</v>
      </c>
      <c r="B137" t="s">
        <v>125</v>
      </c>
      <c r="C137">
        <v>2007</v>
      </c>
      <c r="D137">
        <v>1651</v>
      </c>
      <c r="E137">
        <v>-13</v>
      </c>
      <c r="F137">
        <v>10</v>
      </c>
      <c r="G137">
        <v>23</v>
      </c>
      <c r="H137">
        <v>5</v>
      </c>
      <c r="I137">
        <v>6.06</v>
      </c>
      <c r="J137">
        <v>13.93</v>
      </c>
      <c r="K137">
        <v>-0.79</v>
      </c>
    </row>
    <row r="138" spans="1:11" x14ac:dyDescent="0.25">
      <c r="A138" t="s">
        <v>10</v>
      </c>
      <c r="B138" t="s">
        <v>125</v>
      </c>
      <c r="C138">
        <v>2006</v>
      </c>
      <c r="D138">
        <v>1630</v>
      </c>
      <c r="E138">
        <v>4</v>
      </c>
      <c r="F138">
        <v>12</v>
      </c>
      <c r="G138">
        <v>8</v>
      </c>
      <c r="H138">
        <v>1</v>
      </c>
      <c r="I138">
        <v>7.36</v>
      </c>
      <c r="J138">
        <v>4.91</v>
      </c>
      <c r="K138">
        <v>0.25</v>
      </c>
    </row>
    <row r="139" spans="1:11" x14ac:dyDescent="0.25">
      <c r="A139" t="s">
        <v>10</v>
      </c>
      <c r="B139" t="s">
        <v>125</v>
      </c>
      <c r="C139">
        <v>2005</v>
      </c>
      <c r="D139">
        <v>1623</v>
      </c>
      <c r="E139">
        <v>-13</v>
      </c>
      <c r="F139">
        <v>5</v>
      </c>
      <c r="G139">
        <v>18</v>
      </c>
      <c r="H139">
        <v>4</v>
      </c>
      <c r="I139">
        <v>3.08</v>
      </c>
      <c r="J139">
        <v>11.09</v>
      </c>
      <c r="K139">
        <v>-0.8</v>
      </c>
    </row>
    <row r="140" spans="1:11" x14ac:dyDescent="0.25">
      <c r="A140" t="s">
        <v>10</v>
      </c>
      <c r="B140" t="s">
        <v>125</v>
      </c>
      <c r="C140">
        <v>2004</v>
      </c>
      <c r="D140">
        <v>1621</v>
      </c>
      <c r="E140">
        <v>6</v>
      </c>
      <c r="F140">
        <v>16</v>
      </c>
      <c r="G140">
        <v>10</v>
      </c>
      <c r="H140">
        <v>8</v>
      </c>
      <c r="I140">
        <v>9.8699999999999992</v>
      </c>
      <c r="J140">
        <v>6.17</v>
      </c>
      <c r="K140">
        <v>0.37</v>
      </c>
    </row>
    <row r="141" spans="1:11" x14ac:dyDescent="0.25">
      <c r="A141" t="s">
        <v>10</v>
      </c>
      <c r="B141" t="s">
        <v>125</v>
      </c>
      <c r="C141">
        <v>2003</v>
      </c>
      <c r="D141">
        <v>1602</v>
      </c>
      <c r="E141">
        <v>-3</v>
      </c>
      <c r="F141">
        <v>12</v>
      </c>
      <c r="G141">
        <v>15</v>
      </c>
      <c r="H141">
        <v>4</v>
      </c>
      <c r="I141">
        <v>7.49</v>
      </c>
      <c r="J141">
        <v>9.36</v>
      </c>
      <c r="K141">
        <v>-0.19</v>
      </c>
    </row>
    <row r="142" spans="1:11" x14ac:dyDescent="0.25">
      <c r="A142" t="s">
        <v>10</v>
      </c>
      <c r="B142" t="s">
        <v>125</v>
      </c>
      <c r="C142">
        <v>2002</v>
      </c>
      <c r="D142">
        <v>1630</v>
      </c>
      <c r="E142">
        <v>-2</v>
      </c>
      <c r="F142">
        <v>18</v>
      </c>
      <c r="G142">
        <v>20</v>
      </c>
      <c r="H142">
        <v>6</v>
      </c>
      <c r="I142">
        <v>11.04</v>
      </c>
      <c r="J142">
        <v>12.27</v>
      </c>
      <c r="K142">
        <v>-0.12</v>
      </c>
    </row>
    <row r="143" spans="1:11" x14ac:dyDescent="0.25">
      <c r="A143" t="s">
        <v>10</v>
      </c>
      <c r="B143" t="s">
        <v>125</v>
      </c>
      <c r="C143">
        <v>2001</v>
      </c>
      <c r="D143">
        <v>1630</v>
      </c>
      <c r="E143">
        <v>-8</v>
      </c>
      <c r="F143">
        <v>13</v>
      </c>
      <c r="G143">
        <v>21</v>
      </c>
      <c r="H143">
        <v>3</v>
      </c>
      <c r="I143">
        <v>7.98</v>
      </c>
      <c r="J143">
        <v>12.88</v>
      </c>
      <c r="K143">
        <v>-0.49</v>
      </c>
    </row>
    <row r="144" spans="1:11" x14ac:dyDescent="0.25">
      <c r="A144" t="s">
        <v>10</v>
      </c>
      <c r="B144" t="s">
        <v>125</v>
      </c>
      <c r="C144">
        <v>2000</v>
      </c>
      <c r="D144">
        <v>1656</v>
      </c>
      <c r="E144">
        <v>-1</v>
      </c>
      <c r="F144">
        <v>7</v>
      </c>
      <c r="G144">
        <v>8</v>
      </c>
      <c r="H144">
        <v>7</v>
      </c>
      <c r="I144">
        <v>4.2300000000000004</v>
      </c>
      <c r="J144">
        <v>4.83</v>
      </c>
      <c r="K144">
        <v>-0.06</v>
      </c>
    </row>
    <row r="145" spans="1:11" x14ac:dyDescent="0.25">
      <c r="A145" t="s">
        <v>10</v>
      </c>
      <c r="B145" t="s">
        <v>125</v>
      </c>
      <c r="C145">
        <v>1999</v>
      </c>
      <c r="D145">
        <v>1655</v>
      </c>
      <c r="E145">
        <v>-1</v>
      </c>
      <c r="F145">
        <v>16</v>
      </c>
      <c r="G145">
        <v>17</v>
      </c>
      <c r="H145">
        <v>5</v>
      </c>
      <c r="I145">
        <v>9.67</v>
      </c>
      <c r="J145">
        <v>10.27</v>
      </c>
      <c r="K145">
        <v>-0.06</v>
      </c>
    </row>
    <row r="146" spans="1:11" x14ac:dyDescent="0.25">
      <c r="A146" t="s">
        <v>10</v>
      </c>
      <c r="B146" t="s">
        <v>125</v>
      </c>
      <c r="C146">
        <v>1998</v>
      </c>
      <c r="D146">
        <v>1644</v>
      </c>
      <c r="E146">
        <v>0</v>
      </c>
      <c r="F146">
        <v>16</v>
      </c>
      <c r="G146">
        <v>16</v>
      </c>
      <c r="H146">
        <v>4</v>
      </c>
      <c r="I146">
        <v>9.73</v>
      </c>
      <c r="J146">
        <v>9.73</v>
      </c>
      <c r="K146">
        <v>0</v>
      </c>
    </row>
    <row r="147" spans="1:11" x14ac:dyDescent="0.25">
      <c r="A147" t="s">
        <v>10</v>
      </c>
      <c r="B147" t="s">
        <v>125</v>
      </c>
      <c r="C147">
        <v>1997</v>
      </c>
      <c r="D147">
        <v>1635</v>
      </c>
      <c r="E147">
        <v>-2</v>
      </c>
      <c r="F147">
        <v>20</v>
      </c>
      <c r="G147">
        <v>22</v>
      </c>
      <c r="H147">
        <v>5</v>
      </c>
      <c r="I147">
        <v>12.23</v>
      </c>
      <c r="J147">
        <v>13.46</v>
      </c>
      <c r="K147">
        <v>-0.12</v>
      </c>
    </row>
    <row r="148" spans="1:11" x14ac:dyDescent="0.25">
      <c r="A148" t="s">
        <v>10</v>
      </c>
      <c r="B148" t="s">
        <v>125</v>
      </c>
      <c r="C148">
        <v>1996</v>
      </c>
      <c r="D148">
        <v>1626</v>
      </c>
      <c r="E148">
        <v>6</v>
      </c>
      <c r="F148">
        <v>23</v>
      </c>
      <c r="G148">
        <v>17</v>
      </c>
      <c r="H148">
        <v>9</v>
      </c>
      <c r="I148">
        <v>14.15</v>
      </c>
      <c r="J148">
        <v>10.46</v>
      </c>
      <c r="K148">
        <v>0.37</v>
      </c>
    </row>
    <row r="149" spans="1:11" x14ac:dyDescent="0.25">
      <c r="A149" t="s">
        <v>11</v>
      </c>
      <c r="B149" t="s">
        <v>126</v>
      </c>
      <c r="C149">
        <v>2016</v>
      </c>
      <c r="D149">
        <v>510</v>
      </c>
      <c r="E149">
        <v>-10</v>
      </c>
      <c r="F149">
        <v>0</v>
      </c>
      <c r="G149">
        <v>10</v>
      </c>
      <c r="H149">
        <v>1</v>
      </c>
      <c r="I149">
        <v>0</v>
      </c>
      <c r="J149">
        <v>19.61</v>
      </c>
      <c r="K149">
        <v>-1.96</v>
      </c>
    </row>
    <row r="150" spans="1:11" x14ac:dyDescent="0.25">
      <c r="A150" t="s">
        <v>11</v>
      </c>
      <c r="B150" t="s">
        <v>126</v>
      </c>
      <c r="C150">
        <v>2015</v>
      </c>
      <c r="D150">
        <v>518</v>
      </c>
      <c r="E150">
        <v>-6</v>
      </c>
      <c r="F150">
        <v>1</v>
      </c>
      <c r="G150">
        <v>7</v>
      </c>
      <c r="H150">
        <v>0</v>
      </c>
      <c r="I150">
        <v>1.93</v>
      </c>
      <c r="J150">
        <v>13.51</v>
      </c>
      <c r="K150">
        <v>-1.1599999999999999</v>
      </c>
    </row>
    <row r="151" spans="1:11" x14ac:dyDescent="0.25">
      <c r="A151" t="s">
        <v>11</v>
      </c>
      <c r="B151" t="s">
        <v>126</v>
      </c>
      <c r="C151">
        <v>2014</v>
      </c>
      <c r="D151">
        <v>527</v>
      </c>
      <c r="E151">
        <v>-5</v>
      </c>
      <c r="F151">
        <v>1</v>
      </c>
      <c r="G151">
        <v>6</v>
      </c>
      <c r="H151">
        <v>1</v>
      </c>
      <c r="I151">
        <v>1.9</v>
      </c>
      <c r="J151">
        <v>11.39</v>
      </c>
      <c r="K151">
        <v>-0.95</v>
      </c>
    </row>
    <row r="152" spans="1:11" x14ac:dyDescent="0.25">
      <c r="A152" t="s">
        <v>11</v>
      </c>
      <c r="B152" t="s">
        <v>126</v>
      </c>
      <c r="C152">
        <v>2013</v>
      </c>
      <c r="D152">
        <v>543</v>
      </c>
      <c r="E152">
        <v>-5</v>
      </c>
      <c r="F152">
        <v>1</v>
      </c>
      <c r="G152">
        <v>6</v>
      </c>
      <c r="H152">
        <v>0</v>
      </c>
      <c r="I152">
        <v>1.84</v>
      </c>
      <c r="J152">
        <v>11.05</v>
      </c>
      <c r="K152">
        <v>-0.92</v>
      </c>
    </row>
    <row r="153" spans="1:11" x14ac:dyDescent="0.25">
      <c r="A153" t="s">
        <v>11</v>
      </c>
      <c r="B153" t="s">
        <v>126</v>
      </c>
      <c r="C153">
        <v>2012</v>
      </c>
      <c r="D153">
        <v>562</v>
      </c>
      <c r="E153">
        <v>-8</v>
      </c>
      <c r="F153">
        <v>2</v>
      </c>
      <c r="G153">
        <v>10</v>
      </c>
      <c r="H153">
        <v>2</v>
      </c>
      <c r="I153">
        <v>3.56</v>
      </c>
      <c r="J153">
        <v>17.79</v>
      </c>
      <c r="K153">
        <v>-1.42</v>
      </c>
    </row>
    <row r="154" spans="1:11" x14ac:dyDescent="0.25">
      <c r="A154" t="s">
        <v>11</v>
      </c>
      <c r="B154" t="s">
        <v>126</v>
      </c>
      <c r="C154">
        <v>2011</v>
      </c>
      <c r="D154">
        <v>579</v>
      </c>
      <c r="E154">
        <v>-3</v>
      </c>
      <c r="F154">
        <v>4</v>
      </c>
      <c r="G154">
        <v>7</v>
      </c>
      <c r="H154">
        <v>0</v>
      </c>
      <c r="I154">
        <v>6.91</v>
      </c>
      <c r="J154">
        <v>12.09</v>
      </c>
      <c r="K154">
        <v>-0.52</v>
      </c>
    </row>
    <row r="155" spans="1:11" x14ac:dyDescent="0.25">
      <c r="A155" t="s">
        <v>11</v>
      </c>
      <c r="B155" t="s">
        <v>126</v>
      </c>
      <c r="C155">
        <v>2010</v>
      </c>
      <c r="D155">
        <v>582</v>
      </c>
      <c r="E155">
        <v>-7</v>
      </c>
      <c r="F155">
        <v>1</v>
      </c>
      <c r="G155">
        <v>8</v>
      </c>
      <c r="H155">
        <v>0</v>
      </c>
      <c r="I155">
        <v>1.72</v>
      </c>
      <c r="J155">
        <v>13.75</v>
      </c>
      <c r="K155">
        <v>-1.2</v>
      </c>
    </row>
    <row r="156" spans="1:11" x14ac:dyDescent="0.25">
      <c r="A156" t="s">
        <v>11</v>
      </c>
      <c r="B156" t="s">
        <v>126</v>
      </c>
      <c r="C156">
        <v>2009</v>
      </c>
      <c r="D156">
        <v>592</v>
      </c>
      <c r="E156">
        <v>-11</v>
      </c>
      <c r="F156">
        <v>1</v>
      </c>
      <c r="G156">
        <v>12</v>
      </c>
      <c r="H156">
        <v>0</v>
      </c>
      <c r="I156">
        <v>1.69</v>
      </c>
      <c r="J156">
        <v>20.27</v>
      </c>
      <c r="K156">
        <v>-1.86</v>
      </c>
    </row>
    <row r="157" spans="1:11" x14ac:dyDescent="0.25">
      <c r="A157" t="s">
        <v>11</v>
      </c>
      <c r="B157" t="s">
        <v>126</v>
      </c>
      <c r="C157">
        <v>2008</v>
      </c>
      <c r="D157">
        <v>595</v>
      </c>
      <c r="E157">
        <v>-8</v>
      </c>
      <c r="F157">
        <v>1</v>
      </c>
      <c r="G157">
        <v>9</v>
      </c>
      <c r="H157">
        <v>1</v>
      </c>
      <c r="I157">
        <v>1.68</v>
      </c>
      <c r="J157">
        <v>15.13</v>
      </c>
      <c r="K157">
        <v>-1.34</v>
      </c>
    </row>
    <row r="158" spans="1:11" x14ac:dyDescent="0.25">
      <c r="A158" t="s">
        <v>11</v>
      </c>
      <c r="B158" t="s">
        <v>126</v>
      </c>
      <c r="C158">
        <v>2007</v>
      </c>
      <c r="D158">
        <v>619</v>
      </c>
      <c r="E158">
        <v>-9</v>
      </c>
      <c r="F158">
        <v>2</v>
      </c>
      <c r="G158">
        <v>11</v>
      </c>
      <c r="H158">
        <v>0</v>
      </c>
      <c r="I158">
        <v>3.23</v>
      </c>
      <c r="J158">
        <v>17.77</v>
      </c>
      <c r="K158">
        <v>-1.45</v>
      </c>
    </row>
    <row r="159" spans="1:11" x14ac:dyDescent="0.25">
      <c r="A159" t="s">
        <v>11</v>
      </c>
      <c r="B159" t="s">
        <v>126</v>
      </c>
      <c r="C159">
        <v>2006</v>
      </c>
      <c r="D159">
        <v>660</v>
      </c>
      <c r="E159">
        <v>-7</v>
      </c>
      <c r="F159">
        <v>0</v>
      </c>
      <c r="G159">
        <v>7</v>
      </c>
      <c r="H159">
        <v>0</v>
      </c>
      <c r="I159">
        <v>0</v>
      </c>
      <c r="J159">
        <v>10.61</v>
      </c>
      <c r="K159">
        <v>-1.06</v>
      </c>
    </row>
    <row r="160" spans="1:11" x14ac:dyDescent="0.25">
      <c r="A160" t="s">
        <v>11</v>
      </c>
      <c r="B160" t="s">
        <v>126</v>
      </c>
      <c r="C160">
        <v>2005</v>
      </c>
      <c r="D160">
        <v>672</v>
      </c>
      <c r="E160">
        <v>-11</v>
      </c>
      <c r="F160">
        <v>1</v>
      </c>
      <c r="G160">
        <v>12</v>
      </c>
      <c r="H160">
        <v>4</v>
      </c>
      <c r="I160">
        <v>1.49</v>
      </c>
      <c r="J160">
        <v>17.86</v>
      </c>
      <c r="K160">
        <v>-1.64</v>
      </c>
    </row>
    <row r="161" spans="1:11" x14ac:dyDescent="0.25">
      <c r="A161" t="s">
        <v>11</v>
      </c>
      <c r="B161" t="s">
        <v>126</v>
      </c>
      <c r="C161">
        <v>2004</v>
      </c>
      <c r="D161">
        <v>678</v>
      </c>
      <c r="E161">
        <v>-4</v>
      </c>
      <c r="F161">
        <v>4</v>
      </c>
      <c r="G161">
        <v>8</v>
      </c>
      <c r="H161">
        <v>3</v>
      </c>
      <c r="I161">
        <v>5.9</v>
      </c>
      <c r="J161">
        <v>11.8</v>
      </c>
      <c r="K161">
        <v>-0.59</v>
      </c>
    </row>
    <row r="162" spans="1:11" x14ac:dyDescent="0.25">
      <c r="A162" t="s">
        <v>11</v>
      </c>
      <c r="B162" t="s">
        <v>126</v>
      </c>
      <c r="C162">
        <v>2003</v>
      </c>
      <c r="D162">
        <v>664</v>
      </c>
      <c r="E162">
        <v>2</v>
      </c>
      <c r="F162">
        <v>5</v>
      </c>
      <c r="G162">
        <v>3</v>
      </c>
      <c r="H162">
        <v>0</v>
      </c>
      <c r="I162">
        <v>7.53</v>
      </c>
      <c r="J162">
        <v>4.5199999999999996</v>
      </c>
      <c r="K162">
        <v>0.3</v>
      </c>
    </row>
    <row r="163" spans="1:11" x14ac:dyDescent="0.25">
      <c r="A163" t="s">
        <v>11</v>
      </c>
      <c r="B163" t="s">
        <v>126</v>
      </c>
      <c r="C163">
        <v>2002</v>
      </c>
      <c r="D163">
        <v>681</v>
      </c>
      <c r="E163">
        <v>-8</v>
      </c>
      <c r="F163">
        <v>3</v>
      </c>
      <c r="G163">
        <v>11</v>
      </c>
      <c r="H163">
        <v>1</v>
      </c>
      <c r="I163">
        <v>4.41</v>
      </c>
      <c r="J163">
        <v>16.149999999999999</v>
      </c>
      <c r="K163">
        <v>-1.17</v>
      </c>
    </row>
    <row r="164" spans="1:11" x14ac:dyDescent="0.25">
      <c r="A164" t="s">
        <v>11</v>
      </c>
      <c r="B164" t="s">
        <v>126</v>
      </c>
      <c r="C164">
        <v>2001</v>
      </c>
      <c r="D164">
        <v>673</v>
      </c>
      <c r="E164">
        <v>-2</v>
      </c>
      <c r="F164">
        <v>6</v>
      </c>
      <c r="G164">
        <v>8</v>
      </c>
      <c r="H164">
        <v>1</v>
      </c>
      <c r="I164">
        <v>8.92</v>
      </c>
      <c r="J164">
        <v>11.89</v>
      </c>
      <c r="K164">
        <v>-0.3</v>
      </c>
    </row>
    <row r="165" spans="1:11" x14ac:dyDescent="0.25">
      <c r="A165" t="s">
        <v>11</v>
      </c>
      <c r="B165" t="s">
        <v>126</v>
      </c>
      <c r="C165">
        <v>2000</v>
      </c>
      <c r="D165">
        <v>680</v>
      </c>
      <c r="E165">
        <v>-9</v>
      </c>
      <c r="F165">
        <v>2</v>
      </c>
      <c r="G165">
        <v>11</v>
      </c>
      <c r="H165">
        <v>1</v>
      </c>
      <c r="I165">
        <v>2.94</v>
      </c>
      <c r="J165">
        <v>16.18</v>
      </c>
      <c r="K165">
        <v>-1.32</v>
      </c>
    </row>
    <row r="166" spans="1:11" x14ac:dyDescent="0.25">
      <c r="A166" t="s">
        <v>11</v>
      </c>
      <c r="B166" t="s">
        <v>126</v>
      </c>
      <c r="C166">
        <v>1999</v>
      </c>
      <c r="D166">
        <v>707</v>
      </c>
      <c r="E166">
        <v>-11</v>
      </c>
      <c r="F166">
        <v>3</v>
      </c>
      <c r="G166">
        <v>14</v>
      </c>
      <c r="H166">
        <v>0</v>
      </c>
      <c r="I166">
        <v>4.24</v>
      </c>
      <c r="J166">
        <v>19.8</v>
      </c>
      <c r="K166">
        <v>-1.56</v>
      </c>
    </row>
    <row r="167" spans="1:11" x14ac:dyDescent="0.25">
      <c r="A167" t="s">
        <v>11</v>
      </c>
      <c r="B167" t="s">
        <v>126</v>
      </c>
      <c r="C167">
        <v>1998</v>
      </c>
      <c r="D167">
        <v>722</v>
      </c>
      <c r="E167">
        <v>-9</v>
      </c>
      <c r="F167">
        <v>5</v>
      </c>
      <c r="G167">
        <v>14</v>
      </c>
      <c r="H167">
        <v>2</v>
      </c>
      <c r="I167">
        <v>6.93</v>
      </c>
      <c r="J167">
        <v>19.39</v>
      </c>
      <c r="K167">
        <v>-1.25</v>
      </c>
    </row>
    <row r="168" spans="1:11" x14ac:dyDescent="0.25">
      <c r="A168" t="s">
        <v>11</v>
      </c>
      <c r="B168" t="s">
        <v>126</v>
      </c>
      <c r="C168">
        <v>1997</v>
      </c>
      <c r="D168">
        <v>718</v>
      </c>
      <c r="E168">
        <v>0</v>
      </c>
      <c r="F168">
        <v>7</v>
      </c>
      <c r="G168">
        <v>7</v>
      </c>
      <c r="H168">
        <v>1</v>
      </c>
      <c r="I168">
        <v>9.75</v>
      </c>
      <c r="J168">
        <v>9.75</v>
      </c>
      <c r="K168">
        <v>0</v>
      </c>
    </row>
    <row r="169" spans="1:11" x14ac:dyDescent="0.25">
      <c r="A169" t="s">
        <v>11</v>
      </c>
      <c r="B169" t="s">
        <v>126</v>
      </c>
      <c r="C169">
        <v>1996</v>
      </c>
      <c r="D169">
        <v>714</v>
      </c>
      <c r="E169">
        <v>-6</v>
      </c>
      <c r="F169">
        <v>3</v>
      </c>
      <c r="G169">
        <v>9</v>
      </c>
      <c r="H169">
        <v>2</v>
      </c>
      <c r="I169">
        <v>4.2</v>
      </c>
      <c r="J169">
        <v>12.61</v>
      </c>
      <c r="K169">
        <v>-0.84</v>
      </c>
    </row>
    <row r="170" spans="1:11" x14ac:dyDescent="0.25">
      <c r="A170" t="s">
        <v>12</v>
      </c>
      <c r="B170" t="s">
        <v>127</v>
      </c>
      <c r="C170">
        <v>2016</v>
      </c>
      <c r="D170">
        <v>1721</v>
      </c>
      <c r="E170">
        <v>-7</v>
      </c>
      <c r="F170">
        <v>12</v>
      </c>
      <c r="G170">
        <v>19</v>
      </c>
      <c r="H170">
        <v>7</v>
      </c>
      <c r="I170">
        <v>6.97</v>
      </c>
      <c r="J170">
        <v>11.04</v>
      </c>
      <c r="K170">
        <v>-0.41</v>
      </c>
    </row>
    <row r="171" spans="1:11" x14ac:dyDescent="0.25">
      <c r="A171" t="s">
        <v>12</v>
      </c>
      <c r="B171" t="s">
        <v>127</v>
      </c>
      <c r="C171">
        <v>2015</v>
      </c>
      <c r="D171">
        <v>1823</v>
      </c>
      <c r="E171">
        <v>-38</v>
      </c>
      <c r="F171">
        <v>6</v>
      </c>
      <c r="G171">
        <v>44</v>
      </c>
      <c r="H171">
        <v>2</v>
      </c>
      <c r="I171">
        <v>3.29</v>
      </c>
      <c r="J171">
        <v>24.14</v>
      </c>
      <c r="K171">
        <v>-2.08</v>
      </c>
    </row>
    <row r="172" spans="1:11" x14ac:dyDescent="0.25">
      <c r="A172" t="s">
        <v>12</v>
      </c>
      <c r="B172" t="s">
        <v>127</v>
      </c>
      <c r="C172">
        <v>2014</v>
      </c>
      <c r="D172">
        <v>1858</v>
      </c>
      <c r="E172">
        <v>-23</v>
      </c>
      <c r="F172">
        <v>5</v>
      </c>
      <c r="G172">
        <v>28</v>
      </c>
      <c r="H172">
        <v>3</v>
      </c>
      <c r="I172">
        <v>2.69</v>
      </c>
      <c r="J172">
        <v>15.07</v>
      </c>
      <c r="K172">
        <v>-1.24</v>
      </c>
    </row>
    <row r="173" spans="1:11" x14ac:dyDescent="0.25">
      <c r="A173" t="s">
        <v>12</v>
      </c>
      <c r="B173" t="s">
        <v>127</v>
      </c>
      <c r="C173">
        <v>2013</v>
      </c>
      <c r="D173">
        <v>1857</v>
      </c>
      <c r="E173">
        <v>-14</v>
      </c>
      <c r="F173">
        <v>18</v>
      </c>
      <c r="G173">
        <v>32</v>
      </c>
      <c r="H173">
        <v>1</v>
      </c>
      <c r="I173">
        <v>9.69</v>
      </c>
      <c r="J173">
        <v>17.23</v>
      </c>
      <c r="K173">
        <v>-0.75</v>
      </c>
    </row>
    <row r="174" spans="1:11" x14ac:dyDescent="0.25">
      <c r="A174" t="s">
        <v>12</v>
      </c>
      <c r="B174" t="s">
        <v>127</v>
      </c>
      <c r="C174">
        <v>2012</v>
      </c>
      <c r="D174">
        <v>1944</v>
      </c>
      <c r="E174">
        <v>-19</v>
      </c>
      <c r="F174">
        <v>11</v>
      </c>
      <c r="G174">
        <v>30</v>
      </c>
      <c r="H174">
        <v>4</v>
      </c>
      <c r="I174">
        <v>5.66</v>
      </c>
      <c r="J174">
        <v>15.43</v>
      </c>
      <c r="K174">
        <v>-0.98</v>
      </c>
    </row>
    <row r="175" spans="1:11" x14ac:dyDescent="0.25">
      <c r="A175" t="s">
        <v>12</v>
      </c>
      <c r="B175" t="s">
        <v>127</v>
      </c>
      <c r="C175">
        <v>2011</v>
      </c>
      <c r="D175">
        <v>1969</v>
      </c>
      <c r="E175">
        <v>-22</v>
      </c>
      <c r="F175">
        <v>9</v>
      </c>
      <c r="G175">
        <v>31</v>
      </c>
      <c r="H175">
        <v>7</v>
      </c>
      <c r="I175">
        <v>4.57</v>
      </c>
      <c r="J175">
        <v>15.74</v>
      </c>
      <c r="K175">
        <v>-1.1200000000000001</v>
      </c>
    </row>
    <row r="176" spans="1:11" x14ac:dyDescent="0.25">
      <c r="A176" t="s">
        <v>12</v>
      </c>
      <c r="B176" t="s">
        <v>127</v>
      </c>
      <c r="C176">
        <v>2010</v>
      </c>
      <c r="D176">
        <v>2003</v>
      </c>
      <c r="E176">
        <v>-34</v>
      </c>
      <c r="F176">
        <v>8</v>
      </c>
      <c r="G176">
        <v>42</v>
      </c>
      <c r="H176">
        <v>7</v>
      </c>
      <c r="I176">
        <v>3.99</v>
      </c>
      <c r="J176">
        <v>20.97</v>
      </c>
      <c r="K176">
        <v>-1.7</v>
      </c>
    </row>
    <row r="177" spans="1:11" x14ac:dyDescent="0.25">
      <c r="A177" t="s">
        <v>12</v>
      </c>
      <c r="B177" t="s">
        <v>127</v>
      </c>
      <c r="C177">
        <v>2009</v>
      </c>
      <c r="D177">
        <v>2017</v>
      </c>
      <c r="E177">
        <v>-18</v>
      </c>
      <c r="F177">
        <v>14</v>
      </c>
      <c r="G177">
        <v>32</v>
      </c>
      <c r="H177">
        <v>5</v>
      </c>
      <c r="I177">
        <v>6.94</v>
      </c>
      <c r="J177">
        <v>15.87</v>
      </c>
      <c r="K177">
        <v>-0.89</v>
      </c>
    </row>
    <row r="178" spans="1:11" x14ac:dyDescent="0.25">
      <c r="A178" t="s">
        <v>12</v>
      </c>
      <c r="B178" t="s">
        <v>127</v>
      </c>
      <c r="C178">
        <v>2008</v>
      </c>
      <c r="D178">
        <v>2047</v>
      </c>
      <c r="E178">
        <v>-8</v>
      </c>
      <c r="F178">
        <v>18</v>
      </c>
      <c r="G178">
        <v>26</v>
      </c>
      <c r="H178">
        <v>4</v>
      </c>
      <c r="I178">
        <v>8.7899999999999991</v>
      </c>
      <c r="J178">
        <v>12.7</v>
      </c>
      <c r="K178">
        <v>-0.39</v>
      </c>
    </row>
    <row r="179" spans="1:11" x14ac:dyDescent="0.25">
      <c r="A179" t="s">
        <v>12</v>
      </c>
      <c r="B179" t="s">
        <v>127</v>
      </c>
      <c r="C179">
        <v>2007</v>
      </c>
      <c r="D179">
        <v>2012</v>
      </c>
      <c r="E179">
        <v>-19</v>
      </c>
      <c r="F179">
        <v>17</v>
      </c>
      <c r="G179">
        <v>36</v>
      </c>
      <c r="H179">
        <v>7</v>
      </c>
      <c r="I179">
        <v>8.4499999999999993</v>
      </c>
      <c r="J179">
        <v>17.89</v>
      </c>
      <c r="K179">
        <v>-0.94</v>
      </c>
    </row>
    <row r="180" spans="1:11" x14ac:dyDescent="0.25">
      <c r="A180" t="s">
        <v>12</v>
      </c>
      <c r="B180" t="s">
        <v>127</v>
      </c>
      <c r="C180">
        <v>2006</v>
      </c>
      <c r="D180">
        <v>2002</v>
      </c>
      <c r="E180">
        <v>-14</v>
      </c>
      <c r="F180">
        <v>15</v>
      </c>
      <c r="G180">
        <v>29</v>
      </c>
      <c r="H180">
        <v>7</v>
      </c>
      <c r="I180">
        <v>7.49</v>
      </c>
      <c r="J180">
        <v>14.49</v>
      </c>
      <c r="K180">
        <v>-0.7</v>
      </c>
    </row>
    <row r="181" spans="1:11" x14ac:dyDescent="0.25">
      <c r="A181" t="s">
        <v>12</v>
      </c>
      <c r="B181" t="s">
        <v>127</v>
      </c>
      <c r="C181">
        <v>2005</v>
      </c>
      <c r="D181">
        <v>2015</v>
      </c>
      <c r="E181">
        <v>-27</v>
      </c>
      <c r="F181">
        <v>9</v>
      </c>
      <c r="G181">
        <v>36</v>
      </c>
      <c r="H181">
        <v>6</v>
      </c>
      <c r="I181">
        <v>4.47</v>
      </c>
      <c r="J181">
        <v>17.87</v>
      </c>
      <c r="K181">
        <v>-1.34</v>
      </c>
    </row>
    <row r="182" spans="1:11" x14ac:dyDescent="0.25">
      <c r="A182" t="s">
        <v>12</v>
      </c>
      <c r="B182" t="s">
        <v>127</v>
      </c>
      <c r="C182">
        <v>2004</v>
      </c>
      <c r="D182">
        <v>2051</v>
      </c>
      <c r="E182">
        <v>-36</v>
      </c>
      <c r="F182">
        <v>6</v>
      </c>
      <c r="G182">
        <v>42</v>
      </c>
      <c r="H182">
        <v>7</v>
      </c>
      <c r="I182">
        <v>2.93</v>
      </c>
      <c r="J182">
        <v>20.48</v>
      </c>
      <c r="K182">
        <v>-1.76</v>
      </c>
    </row>
    <row r="183" spans="1:11" x14ac:dyDescent="0.25">
      <c r="A183" t="s">
        <v>12</v>
      </c>
      <c r="B183" t="s">
        <v>127</v>
      </c>
      <c r="C183">
        <v>2003</v>
      </c>
      <c r="D183">
        <v>2081</v>
      </c>
      <c r="E183">
        <v>-24</v>
      </c>
      <c r="F183">
        <v>12</v>
      </c>
      <c r="G183">
        <v>36</v>
      </c>
      <c r="H183">
        <v>10</v>
      </c>
      <c r="I183">
        <v>5.77</v>
      </c>
      <c r="J183">
        <v>17.3</v>
      </c>
      <c r="K183">
        <v>-1.1499999999999999</v>
      </c>
    </row>
    <row r="184" spans="1:11" x14ac:dyDescent="0.25">
      <c r="A184" t="s">
        <v>12</v>
      </c>
      <c r="B184" t="s">
        <v>127</v>
      </c>
      <c r="C184">
        <v>2002</v>
      </c>
      <c r="D184">
        <v>2106</v>
      </c>
      <c r="E184">
        <v>-11</v>
      </c>
      <c r="F184">
        <v>16</v>
      </c>
      <c r="G184">
        <v>27</v>
      </c>
      <c r="H184">
        <v>6</v>
      </c>
      <c r="I184">
        <v>7.6</v>
      </c>
      <c r="J184">
        <v>12.82</v>
      </c>
      <c r="K184">
        <v>-0.52</v>
      </c>
    </row>
    <row r="185" spans="1:11" x14ac:dyDescent="0.25">
      <c r="A185" t="s">
        <v>12</v>
      </c>
      <c r="B185" t="s">
        <v>127</v>
      </c>
      <c r="C185">
        <v>2001</v>
      </c>
      <c r="D185">
        <v>2168</v>
      </c>
      <c r="E185">
        <v>-21</v>
      </c>
      <c r="F185">
        <v>7</v>
      </c>
      <c r="G185">
        <v>28</v>
      </c>
      <c r="H185">
        <v>6</v>
      </c>
      <c r="I185">
        <v>3.23</v>
      </c>
      <c r="J185">
        <v>12.92</v>
      </c>
      <c r="K185">
        <v>-0.97</v>
      </c>
    </row>
    <row r="186" spans="1:11" x14ac:dyDescent="0.25">
      <c r="A186" t="s">
        <v>12</v>
      </c>
      <c r="B186" t="s">
        <v>127</v>
      </c>
      <c r="C186">
        <v>2000</v>
      </c>
      <c r="D186">
        <v>2186</v>
      </c>
      <c r="E186">
        <v>-17</v>
      </c>
      <c r="F186">
        <v>13</v>
      </c>
      <c r="G186">
        <v>30</v>
      </c>
      <c r="H186">
        <v>4</v>
      </c>
      <c r="I186">
        <v>5.95</v>
      </c>
      <c r="J186">
        <v>13.72</v>
      </c>
      <c r="K186">
        <v>-0.78</v>
      </c>
    </row>
    <row r="187" spans="1:11" x14ac:dyDescent="0.25">
      <c r="A187" t="s">
        <v>12</v>
      </c>
      <c r="B187" t="s">
        <v>127</v>
      </c>
      <c r="C187">
        <v>1999</v>
      </c>
      <c r="D187">
        <v>2202</v>
      </c>
      <c r="E187">
        <v>-29</v>
      </c>
      <c r="F187">
        <v>11</v>
      </c>
      <c r="G187">
        <v>40</v>
      </c>
      <c r="H187">
        <v>3</v>
      </c>
      <c r="I187">
        <v>5</v>
      </c>
      <c r="J187">
        <v>18.170000000000002</v>
      </c>
      <c r="K187">
        <v>-1.32</v>
      </c>
    </row>
    <row r="188" spans="1:11" x14ac:dyDescent="0.25">
      <c r="A188" t="s">
        <v>12</v>
      </c>
      <c r="B188" t="s">
        <v>127</v>
      </c>
      <c r="C188">
        <v>1998</v>
      </c>
      <c r="D188">
        <v>2222</v>
      </c>
      <c r="E188">
        <v>-17</v>
      </c>
      <c r="F188">
        <v>10</v>
      </c>
      <c r="G188">
        <v>27</v>
      </c>
      <c r="H188">
        <v>9</v>
      </c>
      <c r="I188">
        <v>4.5</v>
      </c>
      <c r="J188">
        <v>12.15</v>
      </c>
      <c r="K188">
        <v>-0.77</v>
      </c>
    </row>
    <row r="189" spans="1:11" x14ac:dyDescent="0.25">
      <c r="A189" t="s">
        <v>12</v>
      </c>
      <c r="B189" t="s">
        <v>127</v>
      </c>
      <c r="C189">
        <v>1997</v>
      </c>
      <c r="D189">
        <v>2231</v>
      </c>
      <c r="E189">
        <v>-1</v>
      </c>
      <c r="F189">
        <v>25</v>
      </c>
      <c r="G189">
        <v>26</v>
      </c>
      <c r="H189">
        <v>6</v>
      </c>
      <c r="I189">
        <v>11.21</v>
      </c>
      <c r="J189">
        <v>11.65</v>
      </c>
      <c r="K189">
        <v>-0.04</v>
      </c>
    </row>
    <row r="190" spans="1:11" x14ac:dyDescent="0.25">
      <c r="A190" t="s">
        <v>12</v>
      </c>
      <c r="B190" t="s">
        <v>127</v>
      </c>
      <c r="C190">
        <v>1996</v>
      </c>
      <c r="D190">
        <v>2240</v>
      </c>
      <c r="E190">
        <v>-15</v>
      </c>
      <c r="F190">
        <v>16</v>
      </c>
      <c r="G190">
        <v>31</v>
      </c>
      <c r="H190">
        <v>10</v>
      </c>
      <c r="I190">
        <v>7.14</v>
      </c>
      <c r="J190">
        <v>13.84</v>
      </c>
      <c r="K190">
        <v>-0.67</v>
      </c>
    </row>
    <row r="191" spans="1:11" x14ac:dyDescent="0.25">
      <c r="A191" t="s">
        <v>13</v>
      </c>
      <c r="B191" t="s">
        <v>128</v>
      </c>
      <c r="C191">
        <v>2016</v>
      </c>
      <c r="D191">
        <v>1022</v>
      </c>
      <c r="E191">
        <v>-7</v>
      </c>
      <c r="F191">
        <v>6</v>
      </c>
      <c r="G191">
        <v>13</v>
      </c>
      <c r="H191">
        <v>3</v>
      </c>
      <c r="I191">
        <v>5.87</v>
      </c>
      <c r="J191">
        <v>12.72</v>
      </c>
      <c r="K191">
        <v>-0.68</v>
      </c>
    </row>
    <row r="192" spans="1:11" x14ac:dyDescent="0.25">
      <c r="A192" t="s">
        <v>13</v>
      </c>
      <c r="B192" t="s">
        <v>128</v>
      </c>
      <c r="C192">
        <v>2015</v>
      </c>
      <c r="D192">
        <v>1042</v>
      </c>
      <c r="E192">
        <v>-2</v>
      </c>
      <c r="F192">
        <v>7</v>
      </c>
      <c r="G192">
        <v>9</v>
      </c>
      <c r="H192">
        <v>2</v>
      </c>
      <c r="I192">
        <v>6.72</v>
      </c>
      <c r="J192">
        <v>8.64</v>
      </c>
      <c r="K192">
        <v>-0.19</v>
      </c>
    </row>
    <row r="193" spans="1:11" x14ac:dyDescent="0.25">
      <c r="A193" t="s">
        <v>13</v>
      </c>
      <c r="B193" t="s">
        <v>128</v>
      </c>
      <c r="C193">
        <v>2014</v>
      </c>
      <c r="D193">
        <v>1054</v>
      </c>
      <c r="E193">
        <v>-7</v>
      </c>
      <c r="F193">
        <v>6</v>
      </c>
      <c r="G193">
        <v>13</v>
      </c>
      <c r="H193">
        <v>1</v>
      </c>
      <c r="I193">
        <v>5.69</v>
      </c>
      <c r="J193">
        <v>12.33</v>
      </c>
      <c r="K193">
        <v>-0.66</v>
      </c>
    </row>
    <row r="194" spans="1:11" x14ac:dyDescent="0.25">
      <c r="A194" t="s">
        <v>13</v>
      </c>
      <c r="B194" t="s">
        <v>128</v>
      </c>
      <c r="C194">
        <v>2013</v>
      </c>
      <c r="D194">
        <v>1084</v>
      </c>
      <c r="E194">
        <v>-7</v>
      </c>
      <c r="F194">
        <v>6</v>
      </c>
      <c r="G194">
        <v>13</v>
      </c>
      <c r="H194">
        <v>3</v>
      </c>
      <c r="I194">
        <v>5.54</v>
      </c>
      <c r="J194">
        <v>11.99</v>
      </c>
      <c r="K194">
        <v>-0.65</v>
      </c>
    </row>
    <row r="195" spans="1:11" x14ac:dyDescent="0.25">
      <c r="A195" t="s">
        <v>13</v>
      </c>
      <c r="B195" t="s">
        <v>128</v>
      </c>
      <c r="C195">
        <v>2012</v>
      </c>
      <c r="D195">
        <v>1097</v>
      </c>
      <c r="E195">
        <v>-3</v>
      </c>
      <c r="F195">
        <v>5</v>
      </c>
      <c r="G195">
        <v>8</v>
      </c>
      <c r="H195">
        <v>4</v>
      </c>
      <c r="I195">
        <v>4.5599999999999996</v>
      </c>
      <c r="J195">
        <v>7.29</v>
      </c>
      <c r="K195">
        <v>-0.27</v>
      </c>
    </row>
    <row r="196" spans="1:11" x14ac:dyDescent="0.25">
      <c r="A196" t="s">
        <v>13</v>
      </c>
      <c r="B196" t="s">
        <v>128</v>
      </c>
      <c r="C196">
        <v>2011</v>
      </c>
      <c r="D196">
        <v>1105</v>
      </c>
      <c r="E196">
        <v>-5</v>
      </c>
      <c r="F196">
        <v>6</v>
      </c>
      <c r="G196">
        <v>11</v>
      </c>
      <c r="H196">
        <v>2</v>
      </c>
      <c r="I196">
        <v>5.43</v>
      </c>
      <c r="J196">
        <v>9.9499999999999993</v>
      </c>
      <c r="K196">
        <v>-0.45</v>
      </c>
    </row>
    <row r="197" spans="1:11" x14ac:dyDescent="0.25">
      <c r="A197" t="s">
        <v>13</v>
      </c>
      <c r="B197" t="s">
        <v>128</v>
      </c>
      <c r="C197">
        <v>2010</v>
      </c>
      <c r="D197">
        <v>1114</v>
      </c>
      <c r="E197">
        <v>-7</v>
      </c>
      <c r="F197">
        <v>7</v>
      </c>
      <c r="G197">
        <v>14</v>
      </c>
      <c r="H197">
        <v>2</v>
      </c>
      <c r="I197">
        <v>6.28</v>
      </c>
      <c r="J197">
        <v>12.57</v>
      </c>
      <c r="K197">
        <v>-0.63</v>
      </c>
    </row>
    <row r="198" spans="1:11" x14ac:dyDescent="0.25">
      <c r="A198" t="s">
        <v>13</v>
      </c>
      <c r="B198" t="s">
        <v>128</v>
      </c>
      <c r="C198">
        <v>2009</v>
      </c>
      <c r="D198">
        <v>1140</v>
      </c>
      <c r="E198">
        <v>-8</v>
      </c>
      <c r="F198">
        <v>9</v>
      </c>
      <c r="G198">
        <v>17</v>
      </c>
      <c r="H198">
        <v>3</v>
      </c>
      <c r="I198">
        <v>7.89</v>
      </c>
      <c r="J198">
        <v>14.91</v>
      </c>
      <c r="K198">
        <v>-0.7</v>
      </c>
    </row>
    <row r="199" spans="1:11" x14ac:dyDescent="0.25">
      <c r="A199" t="s">
        <v>13</v>
      </c>
      <c r="B199" t="s">
        <v>128</v>
      </c>
      <c r="C199">
        <v>2008</v>
      </c>
      <c r="D199">
        <v>1145</v>
      </c>
      <c r="E199">
        <v>-3</v>
      </c>
      <c r="F199">
        <v>5</v>
      </c>
      <c r="G199">
        <v>8</v>
      </c>
      <c r="H199">
        <v>2</v>
      </c>
      <c r="I199">
        <v>4.37</v>
      </c>
      <c r="J199">
        <v>6.99</v>
      </c>
      <c r="K199">
        <v>-0.26</v>
      </c>
    </row>
    <row r="200" spans="1:11" x14ac:dyDescent="0.25">
      <c r="A200" t="s">
        <v>13</v>
      </c>
      <c r="B200" t="s">
        <v>128</v>
      </c>
      <c r="C200">
        <v>2007</v>
      </c>
      <c r="D200">
        <v>1168</v>
      </c>
      <c r="E200">
        <v>-4</v>
      </c>
      <c r="F200">
        <v>6</v>
      </c>
      <c r="G200">
        <v>10</v>
      </c>
      <c r="H200">
        <v>3</v>
      </c>
      <c r="I200">
        <v>5.14</v>
      </c>
      <c r="J200">
        <v>8.56</v>
      </c>
      <c r="K200">
        <v>-0.34</v>
      </c>
    </row>
    <row r="201" spans="1:11" x14ac:dyDescent="0.25">
      <c r="A201" t="s">
        <v>13</v>
      </c>
      <c r="B201" t="s">
        <v>128</v>
      </c>
      <c r="C201">
        <v>2006</v>
      </c>
      <c r="D201">
        <v>1169</v>
      </c>
      <c r="E201">
        <v>1</v>
      </c>
      <c r="F201">
        <v>12</v>
      </c>
      <c r="G201">
        <v>11</v>
      </c>
      <c r="H201">
        <v>6</v>
      </c>
      <c r="I201">
        <v>10.27</v>
      </c>
      <c r="J201">
        <v>9.41</v>
      </c>
      <c r="K201">
        <v>0.09</v>
      </c>
    </row>
    <row r="202" spans="1:11" x14ac:dyDescent="0.25">
      <c r="A202" t="s">
        <v>13</v>
      </c>
      <c r="B202" t="s">
        <v>128</v>
      </c>
      <c r="C202">
        <v>2005</v>
      </c>
      <c r="D202">
        <v>1167</v>
      </c>
      <c r="E202">
        <v>-7</v>
      </c>
      <c r="F202">
        <v>2</v>
      </c>
      <c r="G202">
        <v>9</v>
      </c>
      <c r="H202">
        <v>5</v>
      </c>
      <c r="I202">
        <v>1.71</v>
      </c>
      <c r="J202">
        <v>7.71</v>
      </c>
      <c r="K202">
        <v>-0.6</v>
      </c>
    </row>
    <row r="203" spans="1:11" x14ac:dyDescent="0.25">
      <c r="A203" t="s">
        <v>13</v>
      </c>
      <c r="B203" t="s">
        <v>128</v>
      </c>
      <c r="C203">
        <v>2004</v>
      </c>
      <c r="D203">
        <v>1190</v>
      </c>
      <c r="E203">
        <v>-11</v>
      </c>
      <c r="F203">
        <v>7</v>
      </c>
      <c r="G203">
        <v>18</v>
      </c>
      <c r="H203">
        <v>2</v>
      </c>
      <c r="I203">
        <v>5.88</v>
      </c>
      <c r="J203">
        <v>15.13</v>
      </c>
      <c r="K203">
        <v>-0.92</v>
      </c>
    </row>
    <row r="204" spans="1:11" x14ac:dyDescent="0.25">
      <c r="A204" t="s">
        <v>13</v>
      </c>
      <c r="B204" t="s">
        <v>128</v>
      </c>
      <c r="C204">
        <v>2003</v>
      </c>
      <c r="D204">
        <v>1203</v>
      </c>
      <c r="E204">
        <v>-7</v>
      </c>
      <c r="F204">
        <v>11</v>
      </c>
      <c r="G204">
        <v>18</v>
      </c>
      <c r="H204">
        <v>1</v>
      </c>
      <c r="I204">
        <v>9.14</v>
      </c>
      <c r="J204">
        <v>14.96</v>
      </c>
      <c r="K204">
        <v>-0.57999999999999996</v>
      </c>
    </row>
    <row r="205" spans="1:11" x14ac:dyDescent="0.25">
      <c r="A205" t="s">
        <v>13</v>
      </c>
      <c r="B205" t="s">
        <v>128</v>
      </c>
      <c r="C205">
        <v>2002</v>
      </c>
      <c r="D205">
        <v>1213</v>
      </c>
      <c r="E205">
        <v>-2</v>
      </c>
      <c r="F205">
        <v>9</v>
      </c>
      <c r="G205">
        <v>11</v>
      </c>
      <c r="H205">
        <v>3</v>
      </c>
      <c r="I205">
        <v>7.42</v>
      </c>
      <c r="J205">
        <v>9.07</v>
      </c>
      <c r="K205">
        <v>-0.16</v>
      </c>
    </row>
    <row r="206" spans="1:11" x14ac:dyDescent="0.25">
      <c r="A206" t="s">
        <v>13</v>
      </c>
      <c r="B206" t="s">
        <v>128</v>
      </c>
      <c r="C206">
        <v>2001</v>
      </c>
      <c r="D206">
        <v>1245</v>
      </c>
      <c r="E206">
        <v>6</v>
      </c>
      <c r="F206">
        <v>11</v>
      </c>
      <c r="G206">
        <v>5</v>
      </c>
      <c r="H206">
        <v>4</v>
      </c>
      <c r="I206">
        <v>8.84</v>
      </c>
      <c r="J206">
        <v>4.0199999999999996</v>
      </c>
      <c r="K206">
        <v>0.48</v>
      </c>
    </row>
    <row r="207" spans="1:11" x14ac:dyDescent="0.25">
      <c r="A207" t="s">
        <v>13</v>
      </c>
      <c r="B207" t="s">
        <v>128</v>
      </c>
      <c r="C207">
        <v>2000</v>
      </c>
      <c r="D207">
        <v>1259</v>
      </c>
      <c r="E207">
        <v>1</v>
      </c>
      <c r="F207">
        <v>10</v>
      </c>
      <c r="G207">
        <v>9</v>
      </c>
      <c r="H207">
        <v>5</v>
      </c>
      <c r="I207">
        <v>7.94</v>
      </c>
      <c r="J207">
        <v>7.15</v>
      </c>
      <c r="K207">
        <v>0.08</v>
      </c>
    </row>
    <row r="208" spans="1:11" x14ac:dyDescent="0.25">
      <c r="A208" t="s">
        <v>13</v>
      </c>
      <c r="B208" t="s">
        <v>128</v>
      </c>
      <c r="C208">
        <v>1999</v>
      </c>
      <c r="D208">
        <v>1278</v>
      </c>
      <c r="E208">
        <v>-3</v>
      </c>
      <c r="F208">
        <v>8</v>
      </c>
      <c r="G208">
        <v>11</v>
      </c>
      <c r="H208">
        <v>2</v>
      </c>
      <c r="I208">
        <v>6.26</v>
      </c>
      <c r="J208">
        <v>8.61</v>
      </c>
      <c r="K208">
        <v>-0.23</v>
      </c>
    </row>
    <row r="209" spans="1:11" x14ac:dyDescent="0.25">
      <c r="A209" t="s">
        <v>13</v>
      </c>
      <c r="B209" t="s">
        <v>128</v>
      </c>
      <c r="C209">
        <v>1998</v>
      </c>
      <c r="D209">
        <v>1298</v>
      </c>
      <c r="E209">
        <v>-6</v>
      </c>
      <c r="F209">
        <v>11</v>
      </c>
      <c r="G209">
        <v>17</v>
      </c>
      <c r="H209">
        <v>6</v>
      </c>
      <c r="I209">
        <v>8.4700000000000006</v>
      </c>
      <c r="J209">
        <v>13.1</v>
      </c>
      <c r="K209">
        <v>-0.46</v>
      </c>
    </row>
    <row r="210" spans="1:11" x14ac:dyDescent="0.25">
      <c r="A210" t="s">
        <v>13</v>
      </c>
      <c r="B210" t="s">
        <v>128</v>
      </c>
      <c r="C210">
        <v>1997</v>
      </c>
      <c r="D210">
        <v>1320</v>
      </c>
      <c r="E210">
        <v>-1</v>
      </c>
      <c r="F210">
        <v>12</v>
      </c>
      <c r="G210">
        <v>13</v>
      </c>
      <c r="H210">
        <v>4</v>
      </c>
      <c r="I210">
        <v>9.09</v>
      </c>
      <c r="J210">
        <v>9.85</v>
      </c>
      <c r="K210">
        <v>-0.08</v>
      </c>
    </row>
    <row r="211" spans="1:11" x14ac:dyDescent="0.25">
      <c r="A211" t="s">
        <v>13</v>
      </c>
      <c r="B211" t="s">
        <v>128</v>
      </c>
      <c r="C211">
        <v>1996</v>
      </c>
      <c r="D211">
        <v>1341</v>
      </c>
      <c r="E211">
        <v>-2</v>
      </c>
      <c r="F211">
        <v>9</v>
      </c>
      <c r="G211">
        <v>11</v>
      </c>
      <c r="H211">
        <v>3</v>
      </c>
      <c r="I211">
        <v>6.71</v>
      </c>
      <c r="J211">
        <v>8.1999999999999993</v>
      </c>
      <c r="K211">
        <v>-0.15</v>
      </c>
    </row>
    <row r="212" spans="1:11" x14ac:dyDescent="0.25">
      <c r="A212" t="s">
        <v>14</v>
      </c>
      <c r="B212" t="s">
        <v>129</v>
      </c>
      <c r="C212">
        <v>2016</v>
      </c>
      <c r="D212">
        <v>5657</v>
      </c>
      <c r="E212">
        <v>-56</v>
      </c>
      <c r="F212">
        <v>33</v>
      </c>
      <c r="G212">
        <v>89</v>
      </c>
      <c r="H212">
        <v>16</v>
      </c>
      <c r="I212">
        <v>5.83</v>
      </c>
      <c r="J212">
        <v>15.73</v>
      </c>
      <c r="K212">
        <v>-0.99</v>
      </c>
    </row>
    <row r="213" spans="1:11" x14ac:dyDescent="0.25">
      <c r="A213" t="s">
        <v>14</v>
      </c>
      <c r="B213" t="s">
        <v>129</v>
      </c>
      <c r="C213">
        <v>2015</v>
      </c>
      <c r="D213">
        <v>5794</v>
      </c>
      <c r="E213">
        <v>-75</v>
      </c>
      <c r="F213">
        <v>30</v>
      </c>
      <c r="G213">
        <v>105</v>
      </c>
      <c r="H213">
        <v>9</v>
      </c>
      <c r="I213">
        <v>5.18</v>
      </c>
      <c r="J213">
        <v>18.12</v>
      </c>
      <c r="K213">
        <v>-1.29</v>
      </c>
    </row>
    <row r="214" spans="1:11" x14ac:dyDescent="0.25">
      <c r="A214" t="s">
        <v>14</v>
      </c>
      <c r="B214" t="s">
        <v>129</v>
      </c>
      <c r="C214">
        <v>2014</v>
      </c>
      <c r="D214">
        <v>5861</v>
      </c>
      <c r="E214">
        <v>-41</v>
      </c>
      <c r="F214">
        <v>34</v>
      </c>
      <c r="G214">
        <v>75</v>
      </c>
      <c r="H214">
        <v>16</v>
      </c>
      <c r="I214">
        <v>5.8</v>
      </c>
      <c r="J214">
        <v>12.8</v>
      </c>
      <c r="K214">
        <v>-0.7</v>
      </c>
    </row>
    <row r="215" spans="1:11" x14ac:dyDescent="0.25">
      <c r="A215" t="s">
        <v>14</v>
      </c>
      <c r="B215" t="s">
        <v>129</v>
      </c>
      <c r="C215">
        <v>2013</v>
      </c>
      <c r="D215">
        <v>5893</v>
      </c>
      <c r="E215">
        <v>-41</v>
      </c>
      <c r="F215">
        <v>39</v>
      </c>
      <c r="G215">
        <v>80</v>
      </c>
      <c r="H215">
        <v>12</v>
      </c>
      <c r="I215">
        <v>6.62</v>
      </c>
      <c r="J215">
        <v>13.58</v>
      </c>
      <c r="K215">
        <v>-0.7</v>
      </c>
    </row>
    <row r="216" spans="1:11" x14ac:dyDescent="0.25">
      <c r="A216" t="s">
        <v>14</v>
      </c>
      <c r="B216" t="s">
        <v>129</v>
      </c>
      <c r="C216">
        <v>2012</v>
      </c>
      <c r="D216">
        <v>6034</v>
      </c>
      <c r="E216">
        <v>-58</v>
      </c>
      <c r="F216">
        <v>38</v>
      </c>
      <c r="G216">
        <v>96</v>
      </c>
      <c r="H216">
        <v>8</v>
      </c>
      <c r="I216">
        <v>6.3</v>
      </c>
      <c r="J216">
        <v>15.91</v>
      </c>
      <c r="K216">
        <v>-0.96</v>
      </c>
    </row>
    <row r="217" spans="1:11" x14ac:dyDescent="0.25">
      <c r="A217" t="s">
        <v>14</v>
      </c>
      <c r="B217" t="s">
        <v>129</v>
      </c>
      <c r="C217">
        <v>2011</v>
      </c>
      <c r="D217">
        <v>6101</v>
      </c>
      <c r="E217">
        <v>-56</v>
      </c>
      <c r="F217">
        <v>39</v>
      </c>
      <c r="G217">
        <v>95</v>
      </c>
      <c r="H217">
        <v>13</v>
      </c>
      <c r="I217">
        <v>6.39</v>
      </c>
      <c r="J217">
        <v>15.57</v>
      </c>
      <c r="K217">
        <v>-0.92</v>
      </c>
    </row>
    <row r="218" spans="1:11" x14ac:dyDescent="0.25">
      <c r="A218" t="s">
        <v>14</v>
      </c>
      <c r="B218" t="s">
        <v>129</v>
      </c>
      <c r="C218">
        <v>2010</v>
      </c>
      <c r="D218">
        <v>6175</v>
      </c>
      <c r="E218">
        <v>-50</v>
      </c>
      <c r="F218">
        <v>5</v>
      </c>
      <c r="G218">
        <v>55</v>
      </c>
      <c r="H218">
        <v>3</v>
      </c>
      <c r="I218">
        <v>0.81</v>
      </c>
      <c r="J218">
        <v>8.91</v>
      </c>
      <c r="K218">
        <v>-0.81</v>
      </c>
    </row>
    <row r="219" spans="1:11" x14ac:dyDescent="0.25">
      <c r="A219" t="s">
        <v>14</v>
      </c>
      <c r="B219" t="s">
        <v>129</v>
      </c>
      <c r="C219">
        <v>2009</v>
      </c>
      <c r="D219">
        <v>6243</v>
      </c>
      <c r="E219">
        <v>-46</v>
      </c>
      <c r="F219">
        <v>30</v>
      </c>
      <c r="G219">
        <v>76</v>
      </c>
      <c r="H219">
        <v>10</v>
      </c>
      <c r="I219">
        <v>4.8099999999999996</v>
      </c>
      <c r="J219">
        <v>12.17</v>
      </c>
      <c r="K219">
        <v>-0.74</v>
      </c>
    </row>
    <row r="220" spans="1:11" x14ac:dyDescent="0.25">
      <c r="A220" t="s">
        <v>14</v>
      </c>
      <c r="B220" t="s">
        <v>129</v>
      </c>
      <c r="C220">
        <v>2008</v>
      </c>
      <c r="D220">
        <v>6288</v>
      </c>
      <c r="E220">
        <v>-28</v>
      </c>
      <c r="F220">
        <v>46</v>
      </c>
      <c r="G220">
        <v>74</v>
      </c>
      <c r="H220">
        <v>21</v>
      </c>
      <c r="I220">
        <v>7.32</v>
      </c>
      <c r="J220">
        <v>11.77</v>
      </c>
      <c r="K220">
        <v>-0.45</v>
      </c>
    </row>
    <row r="221" spans="1:11" x14ac:dyDescent="0.25">
      <c r="A221" t="s">
        <v>14</v>
      </c>
      <c r="B221" t="s">
        <v>129</v>
      </c>
      <c r="C221">
        <v>2007</v>
      </c>
      <c r="D221">
        <v>6294</v>
      </c>
      <c r="E221">
        <v>-54</v>
      </c>
      <c r="F221">
        <v>43</v>
      </c>
      <c r="G221">
        <v>97</v>
      </c>
      <c r="H221">
        <v>23</v>
      </c>
      <c r="I221">
        <v>6.83</v>
      </c>
      <c r="J221">
        <v>15.41</v>
      </c>
      <c r="K221">
        <v>-0.86</v>
      </c>
    </row>
    <row r="222" spans="1:11" x14ac:dyDescent="0.25">
      <c r="A222" t="s">
        <v>14</v>
      </c>
      <c r="B222" t="s">
        <v>129</v>
      </c>
      <c r="C222">
        <v>2006</v>
      </c>
      <c r="D222">
        <v>6406</v>
      </c>
      <c r="E222">
        <v>-70</v>
      </c>
      <c r="F222">
        <v>39</v>
      </c>
      <c r="G222">
        <v>109</v>
      </c>
      <c r="H222">
        <v>17</v>
      </c>
      <c r="I222">
        <v>6.09</v>
      </c>
      <c r="J222">
        <v>17.02</v>
      </c>
      <c r="K222">
        <v>-1.0900000000000001</v>
      </c>
    </row>
    <row r="223" spans="1:11" x14ac:dyDescent="0.25">
      <c r="A223" t="s">
        <v>14</v>
      </c>
      <c r="B223" t="s">
        <v>129</v>
      </c>
      <c r="C223">
        <v>2005</v>
      </c>
      <c r="D223">
        <v>6457</v>
      </c>
      <c r="E223">
        <v>-60</v>
      </c>
      <c r="F223">
        <v>43</v>
      </c>
      <c r="G223">
        <v>103</v>
      </c>
      <c r="H223">
        <v>15</v>
      </c>
      <c r="I223">
        <v>6.66</v>
      </c>
      <c r="J223">
        <v>15.95</v>
      </c>
      <c r="K223">
        <v>-0.93</v>
      </c>
    </row>
    <row r="224" spans="1:11" x14ac:dyDescent="0.25">
      <c r="A224" t="s">
        <v>14</v>
      </c>
      <c r="B224" t="s">
        <v>129</v>
      </c>
      <c r="C224">
        <v>2004</v>
      </c>
      <c r="D224">
        <v>6543</v>
      </c>
      <c r="E224">
        <v>-60</v>
      </c>
      <c r="F224">
        <v>35</v>
      </c>
      <c r="G224">
        <v>95</v>
      </c>
      <c r="H224">
        <v>17</v>
      </c>
      <c r="I224">
        <v>5.35</v>
      </c>
      <c r="J224">
        <v>14.52</v>
      </c>
      <c r="K224">
        <v>-0.92</v>
      </c>
    </row>
    <row r="225" spans="1:11" x14ac:dyDescent="0.25">
      <c r="A225" t="s">
        <v>14</v>
      </c>
      <c r="B225" t="s">
        <v>129</v>
      </c>
      <c r="C225">
        <v>2003</v>
      </c>
      <c r="D225">
        <v>6659</v>
      </c>
      <c r="E225">
        <v>-49</v>
      </c>
      <c r="F225">
        <v>47</v>
      </c>
      <c r="G225">
        <v>96</v>
      </c>
      <c r="H225">
        <v>16</v>
      </c>
      <c r="I225">
        <v>7.06</v>
      </c>
      <c r="J225">
        <v>14.42</v>
      </c>
      <c r="K225">
        <v>-0.74</v>
      </c>
    </row>
    <row r="226" spans="1:11" x14ac:dyDescent="0.25">
      <c r="A226" t="s">
        <v>14</v>
      </c>
      <c r="B226" t="s">
        <v>129</v>
      </c>
      <c r="C226">
        <v>2002</v>
      </c>
      <c r="D226">
        <v>6830</v>
      </c>
      <c r="E226">
        <v>-58</v>
      </c>
      <c r="F226">
        <v>39</v>
      </c>
      <c r="G226">
        <v>97</v>
      </c>
      <c r="H226">
        <v>26</v>
      </c>
      <c r="I226">
        <v>5.71</v>
      </c>
      <c r="J226">
        <v>14.2</v>
      </c>
      <c r="K226">
        <v>-0.85</v>
      </c>
    </row>
    <row r="227" spans="1:11" x14ac:dyDescent="0.25">
      <c r="A227" t="s">
        <v>14</v>
      </c>
      <c r="B227" t="s">
        <v>129</v>
      </c>
      <c r="C227">
        <v>2001</v>
      </c>
      <c r="D227">
        <v>6976</v>
      </c>
      <c r="E227">
        <v>-32</v>
      </c>
      <c r="F227">
        <v>41</v>
      </c>
      <c r="G227">
        <v>73</v>
      </c>
      <c r="H227">
        <v>20</v>
      </c>
      <c r="I227">
        <v>5.88</v>
      </c>
      <c r="J227">
        <v>10.46</v>
      </c>
      <c r="K227">
        <v>-0.46</v>
      </c>
    </row>
    <row r="228" spans="1:11" x14ac:dyDescent="0.25">
      <c r="A228" t="s">
        <v>14</v>
      </c>
      <c r="B228" t="s">
        <v>129</v>
      </c>
      <c r="C228">
        <v>2000</v>
      </c>
      <c r="D228">
        <v>7152</v>
      </c>
      <c r="E228">
        <v>-55</v>
      </c>
      <c r="F228">
        <v>43</v>
      </c>
      <c r="G228">
        <v>98</v>
      </c>
      <c r="H228">
        <v>31</v>
      </c>
      <c r="I228">
        <v>6.01</v>
      </c>
      <c r="J228">
        <v>13.7</v>
      </c>
      <c r="K228">
        <v>-0.77</v>
      </c>
    </row>
    <row r="229" spans="1:11" x14ac:dyDescent="0.25">
      <c r="A229" t="s">
        <v>14</v>
      </c>
      <c r="B229" t="s">
        <v>129</v>
      </c>
      <c r="C229">
        <v>1999</v>
      </c>
      <c r="D229">
        <v>7313</v>
      </c>
      <c r="E229">
        <v>-60</v>
      </c>
      <c r="F229">
        <v>46</v>
      </c>
      <c r="G229">
        <v>106</v>
      </c>
      <c r="H229">
        <v>27</v>
      </c>
      <c r="I229">
        <v>6.29</v>
      </c>
      <c r="J229">
        <v>14.49</v>
      </c>
      <c r="K229">
        <v>-0.82</v>
      </c>
    </row>
    <row r="230" spans="1:11" x14ac:dyDescent="0.25">
      <c r="A230" t="s">
        <v>14</v>
      </c>
      <c r="B230" t="s">
        <v>129</v>
      </c>
      <c r="C230">
        <v>1998</v>
      </c>
      <c r="D230">
        <v>7410</v>
      </c>
      <c r="E230">
        <v>-57</v>
      </c>
      <c r="F230">
        <v>55</v>
      </c>
      <c r="G230">
        <v>112</v>
      </c>
      <c r="H230">
        <v>22</v>
      </c>
      <c r="I230">
        <v>7.42</v>
      </c>
      <c r="J230">
        <v>15.11</v>
      </c>
      <c r="K230">
        <v>-0.77</v>
      </c>
    </row>
    <row r="231" spans="1:11" x14ac:dyDescent="0.25">
      <c r="A231" t="s">
        <v>14</v>
      </c>
      <c r="B231" t="s">
        <v>129</v>
      </c>
      <c r="C231">
        <v>1997</v>
      </c>
      <c r="D231">
        <v>7454</v>
      </c>
      <c r="E231">
        <v>-43</v>
      </c>
      <c r="F231">
        <v>55</v>
      </c>
      <c r="G231">
        <v>98</v>
      </c>
      <c r="H231">
        <v>26</v>
      </c>
      <c r="I231">
        <v>7.38</v>
      </c>
      <c r="J231">
        <v>13.15</v>
      </c>
      <c r="K231">
        <v>-0.57999999999999996</v>
      </c>
    </row>
    <row r="232" spans="1:11" x14ac:dyDescent="0.25">
      <c r="A232" t="s">
        <v>14</v>
      </c>
      <c r="B232" t="s">
        <v>129</v>
      </c>
      <c r="C232">
        <v>1996</v>
      </c>
      <c r="D232">
        <v>7498</v>
      </c>
      <c r="E232">
        <v>-23</v>
      </c>
      <c r="F232">
        <v>75</v>
      </c>
      <c r="G232">
        <v>98</v>
      </c>
      <c r="H232">
        <v>34</v>
      </c>
      <c r="I232">
        <v>10</v>
      </c>
      <c r="J232">
        <v>13.07</v>
      </c>
      <c r="K232">
        <v>-0.31</v>
      </c>
    </row>
    <row r="233" spans="1:11" x14ac:dyDescent="0.25">
      <c r="A233" t="s">
        <v>15</v>
      </c>
      <c r="B233" t="s">
        <v>130</v>
      </c>
      <c r="C233">
        <v>2016</v>
      </c>
      <c r="D233">
        <v>460</v>
      </c>
      <c r="E233">
        <v>-5</v>
      </c>
      <c r="F233">
        <v>2</v>
      </c>
      <c r="G233">
        <v>7</v>
      </c>
      <c r="H233">
        <v>1</v>
      </c>
      <c r="I233">
        <v>4.3499999999999996</v>
      </c>
      <c r="J233">
        <v>15.22</v>
      </c>
      <c r="K233">
        <v>-1.0900000000000001</v>
      </c>
    </row>
    <row r="234" spans="1:11" x14ac:dyDescent="0.25">
      <c r="A234" t="s">
        <v>15</v>
      </c>
      <c r="B234" t="s">
        <v>130</v>
      </c>
      <c r="C234">
        <v>2015</v>
      </c>
      <c r="D234">
        <v>456</v>
      </c>
      <c r="E234">
        <v>0</v>
      </c>
      <c r="F234">
        <v>3</v>
      </c>
      <c r="G234">
        <v>3</v>
      </c>
      <c r="H234">
        <v>1</v>
      </c>
      <c r="I234">
        <v>6.58</v>
      </c>
      <c r="J234">
        <v>6.58</v>
      </c>
      <c r="K234">
        <v>0</v>
      </c>
    </row>
    <row r="235" spans="1:11" x14ac:dyDescent="0.25">
      <c r="A235" t="s">
        <v>15</v>
      </c>
      <c r="B235" t="s">
        <v>130</v>
      </c>
      <c r="C235">
        <v>2014</v>
      </c>
      <c r="D235">
        <v>465</v>
      </c>
      <c r="E235">
        <v>-7</v>
      </c>
      <c r="F235">
        <v>1</v>
      </c>
      <c r="G235">
        <v>8</v>
      </c>
      <c r="H235">
        <v>2</v>
      </c>
      <c r="I235">
        <v>2.15</v>
      </c>
      <c r="J235">
        <v>17.2</v>
      </c>
      <c r="K235">
        <v>-1.51</v>
      </c>
    </row>
    <row r="236" spans="1:11" x14ac:dyDescent="0.25">
      <c r="A236" t="s">
        <v>15</v>
      </c>
      <c r="B236" t="s">
        <v>130</v>
      </c>
      <c r="C236">
        <v>2013</v>
      </c>
      <c r="D236">
        <v>483</v>
      </c>
      <c r="E236">
        <v>-4</v>
      </c>
      <c r="F236">
        <v>4</v>
      </c>
      <c r="G236">
        <v>8</v>
      </c>
      <c r="H236">
        <v>1</v>
      </c>
      <c r="I236">
        <v>8.2799999999999994</v>
      </c>
      <c r="J236">
        <v>16.559999999999999</v>
      </c>
      <c r="K236">
        <v>-0.83</v>
      </c>
    </row>
    <row r="237" spans="1:11" x14ac:dyDescent="0.25">
      <c r="A237" t="s">
        <v>15</v>
      </c>
      <c r="B237" t="s">
        <v>130</v>
      </c>
      <c r="C237">
        <v>2012</v>
      </c>
      <c r="D237">
        <v>500</v>
      </c>
      <c r="E237">
        <v>-2</v>
      </c>
      <c r="F237">
        <v>4</v>
      </c>
      <c r="G237">
        <v>6</v>
      </c>
      <c r="H237">
        <v>2</v>
      </c>
      <c r="I237">
        <v>8</v>
      </c>
      <c r="J237">
        <v>12</v>
      </c>
      <c r="K237">
        <v>-0.4</v>
      </c>
    </row>
    <row r="238" spans="1:11" x14ac:dyDescent="0.25">
      <c r="A238" t="s">
        <v>15</v>
      </c>
      <c r="B238" t="s">
        <v>130</v>
      </c>
      <c r="C238">
        <v>2011</v>
      </c>
      <c r="D238">
        <v>502</v>
      </c>
      <c r="E238">
        <v>2</v>
      </c>
      <c r="F238">
        <v>5</v>
      </c>
      <c r="G238">
        <v>3</v>
      </c>
      <c r="H238">
        <v>1</v>
      </c>
      <c r="I238">
        <v>9.9600000000000009</v>
      </c>
      <c r="J238">
        <v>5.98</v>
      </c>
      <c r="K238">
        <v>0.4</v>
      </c>
    </row>
    <row r="239" spans="1:11" x14ac:dyDescent="0.25">
      <c r="A239" t="s">
        <v>15</v>
      </c>
      <c r="B239" t="s">
        <v>130</v>
      </c>
      <c r="C239">
        <v>2010</v>
      </c>
      <c r="D239">
        <v>468</v>
      </c>
      <c r="E239">
        <v>-1</v>
      </c>
      <c r="F239">
        <v>5</v>
      </c>
      <c r="G239">
        <v>6</v>
      </c>
      <c r="H239">
        <v>2</v>
      </c>
      <c r="I239">
        <v>10.68</v>
      </c>
      <c r="J239">
        <v>12.82</v>
      </c>
      <c r="K239">
        <v>-0.21</v>
      </c>
    </row>
    <row r="240" spans="1:11" x14ac:dyDescent="0.25">
      <c r="A240" t="s">
        <v>15</v>
      </c>
      <c r="B240" t="s">
        <v>130</v>
      </c>
      <c r="C240">
        <v>2009</v>
      </c>
      <c r="D240">
        <v>481</v>
      </c>
      <c r="E240">
        <v>0</v>
      </c>
      <c r="F240">
        <v>4</v>
      </c>
      <c r="G240">
        <v>4</v>
      </c>
      <c r="H240">
        <v>2</v>
      </c>
      <c r="I240">
        <v>8.32</v>
      </c>
      <c r="J240">
        <v>8.32</v>
      </c>
      <c r="K240">
        <v>0</v>
      </c>
    </row>
    <row r="241" spans="1:11" x14ac:dyDescent="0.25">
      <c r="A241" t="s">
        <v>15</v>
      </c>
      <c r="B241" t="s">
        <v>130</v>
      </c>
      <c r="C241">
        <v>2008</v>
      </c>
      <c r="D241">
        <v>490</v>
      </c>
      <c r="E241">
        <v>-3</v>
      </c>
      <c r="F241">
        <v>3</v>
      </c>
      <c r="G241">
        <v>6</v>
      </c>
      <c r="H241">
        <v>1</v>
      </c>
      <c r="I241">
        <v>6.12</v>
      </c>
      <c r="J241">
        <v>12.24</v>
      </c>
      <c r="K241">
        <v>-0.61</v>
      </c>
    </row>
    <row r="242" spans="1:11" x14ac:dyDescent="0.25">
      <c r="A242" t="s">
        <v>15</v>
      </c>
      <c r="B242" t="s">
        <v>130</v>
      </c>
      <c r="C242">
        <v>2007</v>
      </c>
      <c r="D242">
        <v>490</v>
      </c>
      <c r="E242">
        <v>-5</v>
      </c>
      <c r="F242">
        <v>2</v>
      </c>
      <c r="G242">
        <v>7</v>
      </c>
      <c r="H242">
        <v>2</v>
      </c>
      <c r="I242">
        <v>4.08</v>
      </c>
      <c r="J242">
        <v>14.29</v>
      </c>
      <c r="K242">
        <v>-1.02</v>
      </c>
    </row>
    <row r="243" spans="1:11" x14ac:dyDescent="0.25">
      <c r="A243" t="s">
        <v>15</v>
      </c>
      <c r="B243" t="s">
        <v>130</v>
      </c>
      <c r="C243">
        <v>2006</v>
      </c>
      <c r="D243">
        <v>521</v>
      </c>
      <c r="E243">
        <v>-1</v>
      </c>
      <c r="F243">
        <v>5</v>
      </c>
      <c r="G243">
        <v>6</v>
      </c>
      <c r="H243">
        <v>1</v>
      </c>
      <c r="I243">
        <v>9.6</v>
      </c>
      <c r="J243">
        <v>11.52</v>
      </c>
      <c r="K243">
        <v>-0.19</v>
      </c>
    </row>
    <row r="244" spans="1:11" x14ac:dyDescent="0.25">
      <c r="A244" t="s">
        <v>15</v>
      </c>
      <c r="B244" t="s">
        <v>130</v>
      </c>
      <c r="C244">
        <v>2005</v>
      </c>
      <c r="D244">
        <v>537</v>
      </c>
      <c r="E244">
        <v>-3</v>
      </c>
      <c r="F244">
        <v>3</v>
      </c>
      <c r="G244">
        <v>6</v>
      </c>
      <c r="H244">
        <v>1</v>
      </c>
      <c r="I244">
        <v>5.59</v>
      </c>
      <c r="J244">
        <v>11.17</v>
      </c>
      <c r="K244">
        <v>-0.56000000000000005</v>
      </c>
    </row>
    <row r="245" spans="1:11" x14ac:dyDescent="0.25">
      <c r="A245" t="s">
        <v>15</v>
      </c>
      <c r="B245" t="s">
        <v>130</v>
      </c>
      <c r="C245">
        <v>2004</v>
      </c>
      <c r="D245">
        <v>520</v>
      </c>
      <c r="E245">
        <v>-6</v>
      </c>
      <c r="F245">
        <v>4</v>
      </c>
      <c r="G245">
        <v>10</v>
      </c>
      <c r="H245">
        <v>2</v>
      </c>
      <c r="I245">
        <v>7.69</v>
      </c>
      <c r="J245">
        <v>19.23</v>
      </c>
      <c r="K245">
        <v>-1.1499999999999999</v>
      </c>
    </row>
    <row r="246" spans="1:11" x14ac:dyDescent="0.25">
      <c r="A246" t="s">
        <v>15</v>
      </c>
      <c r="B246" t="s">
        <v>130</v>
      </c>
      <c r="C246">
        <v>2003</v>
      </c>
      <c r="D246">
        <v>534</v>
      </c>
      <c r="E246">
        <v>-4</v>
      </c>
      <c r="F246">
        <v>4</v>
      </c>
      <c r="G246">
        <v>8</v>
      </c>
      <c r="H246">
        <v>4</v>
      </c>
      <c r="I246">
        <v>7.49</v>
      </c>
      <c r="J246">
        <v>14.98</v>
      </c>
      <c r="K246">
        <v>-0.75</v>
      </c>
    </row>
    <row r="247" spans="1:11" x14ac:dyDescent="0.25">
      <c r="A247" t="s">
        <v>15</v>
      </c>
      <c r="B247" t="s">
        <v>130</v>
      </c>
      <c r="C247">
        <v>2002</v>
      </c>
      <c r="D247">
        <v>550</v>
      </c>
      <c r="E247">
        <v>-5</v>
      </c>
      <c r="F247">
        <v>1</v>
      </c>
      <c r="G247">
        <v>6</v>
      </c>
      <c r="H247">
        <v>3</v>
      </c>
      <c r="I247">
        <v>1.82</v>
      </c>
      <c r="J247">
        <v>10.91</v>
      </c>
      <c r="K247">
        <v>-0.91</v>
      </c>
    </row>
    <row r="248" spans="1:11" x14ac:dyDescent="0.25">
      <c r="A248" t="s">
        <v>15</v>
      </c>
      <c r="B248" t="s">
        <v>130</v>
      </c>
      <c r="C248">
        <v>2001</v>
      </c>
      <c r="D248">
        <v>573</v>
      </c>
      <c r="E248">
        <v>-7</v>
      </c>
      <c r="F248">
        <v>2</v>
      </c>
      <c r="G248">
        <v>9</v>
      </c>
      <c r="H248">
        <v>2</v>
      </c>
      <c r="I248">
        <v>3.49</v>
      </c>
      <c r="J248">
        <v>15.71</v>
      </c>
      <c r="K248">
        <v>-1.22</v>
      </c>
    </row>
    <row r="249" spans="1:11" x14ac:dyDescent="0.25">
      <c r="A249" t="s">
        <v>15</v>
      </c>
      <c r="B249" t="s">
        <v>130</v>
      </c>
      <c r="C249">
        <v>2000</v>
      </c>
      <c r="D249">
        <v>579</v>
      </c>
      <c r="E249">
        <v>-3</v>
      </c>
      <c r="F249">
        <v>3</v>
      </c>
      <c r="G249">
        <v>6</v>
      </c>
      <c r="H249">
        <v>1</v>
      </c>
      <c r="I249">
        <v>5.18</v>
      </c>
      <c r="J249">
        <v>10.36</v>
      </c>
      <c r="K249">
        <v>-0.52</v>
      </c>
    </row>
    <row r="250" spans="1:11" x14ac:dyDescent="0.25">
      <c r="A250" t="s">
        <v>15</v>
      </c>
      <c r="B250" t="s">
        <v>130</v>
      </c>
      <c r="C250">
        <v>1999</v>
      </c>
      <c r="D250">
        <v>606</v>
      </c>
      <c r="E250">
        <v>-2</v>
      </c>
      <c r="F250">
        <v>8</v>
      </c>
      <c r="G250">
        <v>10</v>
      </c>
      <c r="H250">
        <v>2</v>
      </c>
      <c r="I250">
        <v>13.2</v>
      </c>
      <c r="J250">
        <v>16.5</v>
      </c>
      <c r="K250">
        <v>-0.33</v>
      </c>
    </row>
    <row r="251" spans="1:11" x14ac:dyDescent="0.25">
      <c r="A251" t="s">
        <v>15</v>
      </c>
      <c r="B251" t="s">
        <v>130</v>
      </c>
      <c r="C251">
        <v>1998</v>
      </c>
      <c r="D251">
        <v>606</v>
      </c>
      <c r="E251">
        <v>-8</v>
      </c>
      <c r="F251">
        <v>4</v>
      </c>
      <c r="G251">
        <v>12</v>
      </c>
      <c r="H251">
        <v>2</v>
      </c>
      <c r="I251">
        <v>6.6</v>
      </c>
      <c r="J251">
        <v>19.8</v>
      </c>
      <c r="K251">
        <v>-1.32</v>
      </c>
    </row>
    <row r="252" spans="1:11" x14ac:dyDescent="0.25">
      <c r="A252" t="s">
        <v>15</v>
      </c>
      <c r="B252" t="s">
        <v>130</v>
      </c>
      <c r="C252">
        <v>1997</v>
      </c>
      <c r="D252">
        <v>604</v>
      </c>
      <c r="E252">
        <v>-7</v>
      </c>
      <c r="F252">
        <v>3</v>
      </c>
      <c r="G252">
        <v>10</v>
      </c>
      <c r="H252">
        <v>4</v>
      </c>
      <c r="I252">
        <v>4.97</v>
      </c>
      <c r="J252">
        <v>16.559999999999999</v>
      </c>
      <c r="K252">
        <v>-1.1599999999999999</v>
      </c>
    </row>
    <row r="253" spans="1:11" x14ac:dyDescent="0.25">
      <c r="A253" t="s">
        <v>15</v>
      </c>
      <c r="B253" t="s">
        <v>130</v>
      </c>
      <c r="C253">
        <v>1996</v>
      </c>
      <c r="D253">
        <v>601</v>
      </c>
      <c r="E253">
        <v>-6</v>
      </c>
      <c r="F253">
        <v>3</v>
      </c>
      <c r="G253">
        <v>9</v>
      </c>
      <c r="H253">
        <v>1</v>
      </c>
      <c r="I253">
        <v>4.99</v>
      </c>
      <c r="J253">
        <v>14.98</v>
      </c>
      <c r="K253">
        <v>-1</v>
      </c>
    </row>
    <row r="254" spans="1:11" x14ac:dyDescent="0.25">
      <c r="A254" t="s">
        <v>16</v>
      </c>
      <c r="B254" t="s">
        <v>131</v>
      </c>
      <c r="C254">
        <v>2016</v>
      </c>
      <c r="D254">
        <v>8967</v>
      </c>
      <c r="E254">
        <v>5</v>
      </c>
      <c r="F254">
        <v>72</v>
      </c>
      <c r="G254">
        <v>67</v>
      </c>
      <c r="H254">
        <v>43</v>
      </c>
      <c r="I254">
        <v>8.0299999999999994</v>
      </c>
      <c r="J254">
        <v>7.47</v>
      </c>
      <c r="K254">
        <v>0.06</v>
      </c>
    </row>
    <row r="255" spans="1:11" x14ac:dyDescent="0.25">
      <c r="A255" t="s">
        <v>16</v>
      </c>
      <c r="B255" t="s">
        <v>131</v>
      </c>
      <c r="C255">
        <v>2015</v>
      </c>
      <c r="D255">
        <v>9074</v>
      </c>
      <c r="E255">
        <v>2</v>
      </c>
      <c r="F255">
        <v>89</v>
      </c>
      <c r="G255">
        <v>87</v>
      </c>
      <c r="H255">
        <v>39</v>
      </c>
      <c r="I255">
        <v>9.81</v>
      </c>
      <c r="J255">
        <v>9.59</v>
      </c>
      <c r="K255">
        <v>0.02</v>
      </c>
    </row>
    <row r="256" spans="1:11" x14ac:dyDescent="0.25">
      <c r="A256" t="s">
        <v>16</v>
      </c>
      <c r="B256" t="s">
        <v>131</v>
      </c>
      <c r="C256">
        <v>2014</v>
      </c>
      <c r="D256">
        <v>9017</v>
      </c>
      <c r="E256">
        <v>-14</v>
      </c>
      <c r="F256">
        <v>74</v>
      </c>
      <c r="G256">
        <v>88</v>
      </c>
      <c r="H256">
        <v>43</v>
      </c>
      <c r="I256">
        <v>8.2100000000000009</v>
      </c>
      <c r="J256">
        <v>9.76</v>
      </c>
      <c r="K256">
        <v>-0.16</v>
      </c>
    </row>
    <row r="257" spans="1:11" x14ac:dyDescent="0.25">
      <c r="A257" t="s">
        <v>16</v>
      </c>
      <c r="B257" t="s">
        <v>131</v>
      </c>
      <c r="C257">
        <v>2013</v>
      </c>
      <c r="D257">
        <v>9100</v>
      </c>
      <c r="E257">
        <v>-4</v>
      </c>
      <c r="F257">
        <v>76</v>
      </c>
      <c r="G257">
        <v>80</v>
      </c>
      <c r="H257">
        <v>28</v>
      </c>
      <c r="I257">
        <v>8.35</v>
      </c>
      <c r="J257">
        <v>8.7899999999999991</v>
      </c>
      <c r="K257">
        <v>-0.04</v>
      </c>
    </row>
    <row r="258" spans="1:11" x14ac:dyDescent="0.25">
      <c r="A258" t="s">
        <v>16</v>
      </c>
      <c r="B258" t="s">
        <v>131</v>
      </c>
      <c r="C258">
        <v>2012</v>
      </c>
      <c r="D258">
        <v>9132</v>
      </c>
      <c r="E258">
        <v>-16</v>
      </c>
      <c r="F258">
        <v>77</v>
      </c>
      <c r="G258">
        <v>93</v>
      </c>
      <c r="H258">
        <v>31</v>
      </c>
      <c r="I258">
        <v>8.43</v>
      </c>
      <c r="J258">
        <v>10.18</v>
      </c>
      <c r="K258">
        <v>-0.18</v>
      </c>
    </row>
    <row r="259" spans="1:11" x14ac:dyDescent="0.25">
      <c r="A259" t="s">
        <v>16</v>
      </c>
      <c r="B259" t="s">
        <v>131</v>
      </c>
      <c r="C259">
        <v>2011</v>
      </c>
      <c r="D259">
        <v>9083</v>
      </c>
      <c r="E259">
        <v>26</v>
      </c>
      <c r="F259">
        <v>98</v>
      </c>
      <c r="G259">
        <v>72</v>
      </c>
      <c r="H259">
        <v>21</v>
      </c>
      <c r="I259">
        <v>10.79</v>
      </c>
      <c r="J259">
        <v>7.93</v>
      </c>
      <c r="K259">
        <v>0.28999999999999998</v>
      </c>
    </row>
    <row r="260" spans="1:11" x14ac:dyDescent="0.25">
      <c r="A260" t="s">
        <v>16</v>
      </c>
      <c r="B260" t="s">
        <v>131</v>
      </c>
      <c r="C260">
        <v>2010</v>
      </c>
      <c r="D260">
        <v>8855</v>
      </c>
      <c r="E260">
        <v>27</v>
      </c>
      <c r="F260">
        <v>100</v>
      </c>
      <c r="G260">
        <v>73</v>
      </c>
      <c r="H260">
        <v>26</v>
      </c>
      <c r="I260">
        <v>11.29</v>
      </c>
      <c r="J260">
        <v>8.24</v>
      </c>
      <c r="K260">
        <v>0.3</v>
      </c>
    </row>
    <row r="261" spans="1:11" x14ac:dyDescent="0.25">
      <c r="A261" t="s">
        <v>16</v>
      </c>
      <c r="B261" t="s">
        <v>131</v>
      </c>
      <c r="C261">
        <v>2009</v>
      </c>
      <c r="D261">
        <v>8672</v>
      </c>
      <c r="E261">
        <v>14</v>
      </c>
      <c r="F261">
        <v>88</v>
      </c>
      <c r="G261">
        <v>74</v>
      </c>
      <c r="H261">
        <v>39</v>
      </c>
      <c r="I261">
        <v>10.15</v>
      </c>
      <c r="J261">
        <v>8.5299999999999994</v>
      </c>
      <c r="K261">
        <v>0.16</v>
      </c>
    </row>
    <row r="262" spans="1:11" x14ac:dyDescent="0.25">
      <c r="A262" t="s">
        <v>16</v>
      </c>
      <c r="B262" t="s">
        <v>131</v>
      </c>
      <c r="C262">
        <v>2008</v>
      </c>
      <c r="D262">
        <v>8581</v>
      </c>
      <c r="E262">
        <v>32</v>
      </c>
      <c r="F262">
        <v>102</v>
      </c>
      <c r="G262">
        <v>70</v>
      </c>
      <c r="H262">
        <v>41</v>
      </c>
      <c r="I262">
        <v>11.89</v>
      </c>
      <c r="J262">
        <v>8.16</v>
      </c>
      <c r="K262">
        <v>0.37</v>
      </c>
    </row>
    <row r="263" spans="1:11" x14ac:dyDescent="0.25">
      <c r="A263" t="s">
        <v>16</v>
      </c>
      <c r="B263" t="s">
        <v>131</v>
      </c>
      <c r="C263">
        <v>2007</v>
      </c>
      <c r="D263">
        <v>8482</v>
      </c>
      <c r="E263">
        <v>-45</v>
      </c>
      <c r="F263">
        <v>18</v>
      </c>
      <c r="G263">
        <v>63</v>
      </c>
      <c r="H263">
        <v>4</v>
      </c>
      <c r="I263">
        <v>2.12</v>
      </c>
      <c r="J263">
        <v>7.43</v>
      </c>
      <c r="K263">
        <v>-0.53</v>
      </c>
    </row>
    <row r="264" spans="1:11" x14ac:dyDescent="0.25">
      <c r="A264" t="s">
        <v>16</v>
      </c>
      <c r="B264" t="s">
        <v>131</v>
      </c>
      <c r="C264">
        <v>2006</v>
      </c>
      <c r="D264">
        <v>8490</v>
      </c>
      <c r="E264">
        <v>-1</v>
      </c>
      <c r="F264">
        <v>52</v>
      </c>
      <c r="G264">
        <v>53</v>
      </c>
      <c r="H264">
        <v>16</v>
      </c>
      <c r="I264">
        <v>6.12</v>
      </c>
      <c r="J264">
        <v>6.24</v>
      </c>
      <c r="K264">
        <v>-0.01</v>
      </c>
    </row>
    <row r="265" spans="1:11" x14ac:dyDescent="0.25">
      <c r="A265" t="s">
        <v>16</v>
      </c>
      <c r="B265" t="s">
        <v>131</v>
      </c>
      <c r="C265">
        <v>2005</v>
      </c>
      <c r="D265">
        <v>8502</v>
      </c>
      <c r="E265">
        <v>22</v>
      </c>
      <c r="F265">
        <v>88</v>
      </c>
      <c r="G265">
        <v>66</v>
      </c>
      <c r="H265">
        <v>33</v>
      </c>
      <c r="I265">
        <v>10.35</v>
      </c>
      <c r="J265">
        <v>7.76</v>
      </c>
      <c r="K265">
        <v>0.26</v>
      </c>
    </row>
    <row r="266" spans="1:11" x14ac:dyDescent="0.25">
      <c r="A266" t="s">
        <v>16</v>
      </c>
      <c r="B266" t="s">
        <v>131</v>
      </c>
      <c r="C266">
        <v>2004</v>
      </c>
      <c r="D266">
        <v>8492</v>
      </c>
      <c r="E266">
        <v>10</v>
      </c>
      <c r="F266">
        <v>84</v>
      </c>
      <c r="G266">
        <v>74</v>
      </c>
      <c r="H266">
        <v>44</v>
      </c>
      <c r="I266">
        <v>9.89</v>
      </c>
      <c r="J266">
        <v>8.7100000000000009</v>
      </c>
      <c r="K266">
        <v>0.12</v>
      </c>
    </row>
    <row r="267" spans="1:11" x14ac:dyDescent="0.25">
      <c r="A267" t="s">
        <v>16</v>
      </c>
      <c r="B267" t="s">
        <v>131</v>
      </c>
      <c r="C267">
        <v>2003</v>
      </c>
      <c r="D267">
        <v>8397</v>
      </c>
      <c r="E267">
        <v>19</v>
      </c>
      <c r="F267">
        <v>88</v>
      </c>
      <c r="G267">
        <v>69</v>
      </c>
      <c r="H267">
        <v>47</v>
      </c>
      <c r="I267">
        <v>10.48</v>
      </c>
      <c r="J267">
        <v>8.2200000000000006</v>
      </c>
      <c r="K267">
        <v>0.23</v>
      </c>
    </row>
    <row r="268" spans="1:11" x14ac:dyDescent="0.25">
      <c r="A268" t="s">
        <v>16</v>
      </c>
      <c r="B268" t="s">
        <v>131</v>
      </c>
      <c r="C268">
        <v>2002</v>
      </c>
      <c r="D268">
        <v>8354</v>
      </c>
      <c r="E268">
        <v>9</v>
      </c>
      <c r="F268">
        <v>82</v>
      </c>
      <c r="G268">
        <v>73</v>
      </c>
      <c r="H268">
        <v>44</v>
      </c>
      <c r="I268">
        <v>9.82</v>
      </c>
      <c r="J268">
        <v>8.74</v>
      </c>
      <c r="K268">
        <v>0.11</v>
      </c>
    </row>
    <row r="269" spans="1:11" x14ac:dyDescent="0.25">
      <c r="A269" t="s">
        <v>16</v>
      </c>
      <c r="B269" t="s">
        <v>131</v>
      </c>
      <c r="C269">
        <v>2001</v>
      </c>
      <c r="D269">
        <v>8323</v>
      </c>
      <c r="E269">
        <v>1</v>
      </c>
      <c r="F269">
        <v>88</v>
      </c>
      <c r="G269">
        <v>87</v>
      </c>
      <c r="H269">
        <v>43</v>
      </c>
      <c r="I269">
        <v>10.57</v>
      </c>
      <c r="J269">
        <v>10.45</v>
      </c>
      <c r="K269">
        <v>0.01</v>
      </c>
    </row>
    <row r="270" spans="1:11" x14ac:dyDescent="0.25">
      <c r="A270" t="s">
        <v>16</v>
      </c>
      <c r="B270" t="s">
        <v>131</v>
      </c>
      <c r="C270">
        <v>2000</v>
      </c>
      <c r="D270">
        <v>8262</v>
      </c>
      <c r="E270">
        <v>5</v>
      </c>
      <c r="F270">
        <v>83</v>
      </c>
      <c r="G270">
        <v>78</v>
      </c>
      <c r="H270">
        <v>42</v>
      </c>
      <c r="I270">
        <v>10.050000000000001</v>
      </c>
      <c r="J270">
        <v>9.44</v>
      </c>
      <c r="K270">
        <v>0.06</v>
      </c>
    </row>
    <row r="271" spans="1:11" x14ac:dyDescent="0.25">
      <c r="A271" t="s">
        <v>16</v>
      </c>
      <c r="B271" t="s">
        <v>131</v>
      </c>
      <c r="C271">
        <v>1999</v>
      </c>
      <c r="D271">
        <v>8255</v>
      </c>
      <c r="E271">
        <v>6</v>
      </c>
      <c r="F271">
        <v>94</v>
      </c>
      <c r="G271">
        <v>88</v>
      </c>
      <c r="H271">
        <v>51</v>
      </c>
      <c r="I271">
        <v>11.39</v>
      </c>
      <c r="J271">
        <v>10.66</v>
      </c>
      <c r="K271">
        <v>7.0000000000000007E-2</v>
      </c>
    </row>
    <row r="272" spans="1:11" x14ac:dyDescent="0.25">
      <c r="A272" t="s">
        <v>16</v>
      </c>
      <c r="B272" t="s">
        <v>131</v>
      </c>
      <c r="C272">
        <v>1998</v>
      </c>
      <c r="D272">
        <v>8278</v>
      </c>
      <c r="E272">
        <v>-4</v>
      </c>
      <c r="F272">
        <v>77</v>
      </c>
      <c r="G272">
        <v>81</v>
      </c>
      <c r="H272">
        <v>33</v>
      </c>
      <c r="I272">
        <v>9.3000000000000007</v>
      </c>
      <c r="J272">
        <v>9.7799999999999994</v>
      </c>
      <c r="K272">
        <v>-0.05</v>
      </c>
    </row>
    <row r="273" spans="1:11" x14ac:dyDescent="0.25">
      <c r="A273" t="s">
        <v>16</v>
      </c>
      <c r="B273" t="s">
        <v>131</v>
      </c>
      <c r="C273">
        <v>1997</v>
      </c>
      <c r="D273">
        <v>8357</v>
      </c>
      <c r="E273">
        <v>21</v>
      </c>
      <c r="F273">
        <v>94</v>
      </c>
      <c r="G273">
        <v>73</v>
      </c>
      <c r="H273">
        <v>38</v>
      </c>
      <c r="I273">
        <v>11.25</v>
      </c>
      <c r="J273">
        <v>8.74</v>
      </c>
      <c r="K273">
        <v>0.25</v>
      </c>
    </row>
    <row r="274" spans="1:11" x14ac:dyDescent="0.25">
      <c r="A274" t="s">
        <v>16</v>
      </c>
      <c r="B274" t="s">
        <v>131</v>
      </c>
      <c r="C274">
        <v>1996</v>
      </c>
      <c r="D274">
        <v>8436</v>
      </c>
      <c r="E274">
        <v>41</v>
      </c>
      <c r="F274">
        <v>102</v>
      </c>
      <c r="G274">
        <v>61</v>
      </c>
      <c r="H274">
        <v>48</v>
      </c>
      <c r="I274">
        <v>12.09</v>
      </c>
      <c r="J274">
        <v>7.23</v>
      </c>
      <c r="K274">
        <v>0.49</v>
      </c>
    </row>
    <row r="275" spans="1:11" x14ac:dyDescent="0.25">
      <c r="A275" t="s">
        <v>17</v>
      </c>
      <c r="B275" t="s">
        <v>132</v>
      </c>
      <c r="C275">
        <v>2016</v>
      </c>
      <c r="D275">
        <v>555</v>
      </c>
      <c r="E275">
        <v>-6</v>
      </c>
      <c r="F275">
        <v>4</v>
      </c>
      <c r="G275">
        <v>10</v>
      </c>
      <c r="H275">
        <v>4</v>
      </c>
      <c r="I275">
        <v>7.21</v>
      </c>
      <c r="J275">
        <v>18.02</v>
      </c>
      <c r="K275">
        <v>-1.08</v>
      </c>
    </row>
    <row r="276" spans="1:11" x14ac:dyDescent="0.25">
      <c r="A276" t="s">
        <v>17</v>
      </c>
      <c r="B276" t="s">
        <v>132</v>
      </c>
      <c r="C276">
        <v>2015</v>
      </c>
      <c r="D276">
        <v>572</v>
      </c>
      <c r="E276">
        <v>-9</v>
      </c>
      <c r="F276">
        <v>0</v>
      </c>
      <c r="G276">
        <v>9</v>
      </c>
      <c r="H276">
        <v>0</v>
      </c>
      <c r="I276">
        <v>0</v>
      </c>
      <c r="J276">
        <v>15.73</v>
      </c>
      <c r="K276">
        <v>-1.57</v>
      </c>
    </row>
    <row r="277" spans="1:11" x14ac:dyDescent="0.25">
      <c r="A277" t="s">
        <v>17</v>
      </c>
      <c r="B277" t="s">
        <v>132</v>
      </c>
      <c r="C277">
        <v>2014</v>
      </c>
      <c r="D277">
        <v>595</v>
      </c>
      <c r="E277">
        <v>-5</v>
      </c>
      <c r="F277">
        <v>1</v>
      </c>
      <c r="G277">
        <v>6</v>
      </c>
      <c r="H277">
        <v>1</v>
      </c>
      <c r="I277">
        <v>1.68</v>
      </c>
      <c r="J277">
        <v>10.08</v>
      </c>
      <c r="K277">
        <v>-0.84</v>
      </c>
    </row>
    <row r="278" spans="1:11" x14ac:dyDescent="0.25">
      <c r="A278" t="s">
        <v>17</v>
      </c>
      <c r="B278" t="s">
        <v>132</v>
      </c>
      <c r="C278">
        <v>2013</v>
      </c>
      <c r="D278">
        <v>620</v>
      </c>
      <c r="E278">
        <v>-8</v>
      </c>
      <c r="F278">
        <v>1</v>
      </c>
      <c r="G278">
        <v>9</v>
      </c>
      <c r="H278">
        <v>1</v>
      </c>
      <c r="I278">
        <v>1.61</v>
      </c>
      <c r="J278">
        <v>14.52</v>
      </c>
      <c r="K278">
        <v>-1.29</v>
      </c>
    </row>
    <row r="279" spans="1:11" x14ac:dyDescent="0.25">
      <c r="A279" t="s">
        <v>17</v>
      </c>
      <c r="B279" t="s">
        <v>132</v>
      </c>
      <c r="C279">
        <v>2012</v>
      </c>
      <c r="D279">
        <v>652</v>
      </c>
      <c r="E279">
        <v>-11</v>
      </c>
      <c r="F279">
        <v>4</v>
      </c>
      <c r="G279">
        <v>15</v>
      </c>
      <c r="H279">
        <v>1</v>
      </c>
      <c r="I279">
        <v>6.13</v>
      </c>
      <c r="J279">
        <v>23.01</v>
      </c>
      <c r="K279">
        <v>-1.69</v>
      </c>
    </row>
    <row r="280" spans="1:11" x14ac:dyDescent="0.25">
      <c r="A280" t="s">
        <v>17</v>
      </c>
      <c r="B280" t="s">
        <v>132</v>
      </c>
      <c r="C280">
        <v>2011</v>
      </c>
      <c r="D280">
        <v>687</v>
      </c>
      <c r="E280">
        <v>-7</v>
      </c>
      <c r="F280">
        <v>3</v>
      </c>
      <c r="G280">
        <v>10</v>
      </c>
      <c r="H280">
        <v>0</v>
      </c>
      <c r="I280">
        <v>4.37</v>
      </c>
      <c r="J280">
        <v>14.56</v>
      </c>
      <c r="K280">
        <v>-1.02</v>
      </c>
    </row>
    <row r="281" spans="1:11" x14ac:dyDescent="0.25">
      <c r="A281" t="s">
        <v>17</v>
      </c>
      <c r="B281" t="s">
        <v>132</v>
      </c>
      <c r="C281">
        <v>2010</v>
      </c>
      <c r="D281">
        <v>692</v>
      </c>
      <c r="E281">
        <v>-4</v>
      </c>
      <c r="F281">
        <v>6</v>
      </c>
      <c r="G281">
        <v>10</v>
      </c>
      <c r="H281">
        <v>1</v>
      </c>
      <c r="I281">
        <v>8.67</v>
      </c>
      <c r="J281">
        <v>14.45</v>
      </c>
      <c r="K281">
        <v>-0.57999999999999996</v>
      </c>
    </row>
    <row r="282" spans="1:11" x14ac:dyDescent="0.25">
      <c r="A282" t="s">
        <v>17</v>
      </c>
      <c r="B282" t="s">
        <v>132</v>
      </c>
      <c r="C282">
        <v>2009</v>
      </c>
      <c r="D282">
        <v>699</v>
      </c>
      <c r="E282">
        <v>-11</v>
      </c>
      <c r="F282">
        <v>1</v>
      </c>
      <c r="G282">
        <v>12</v>
      </c>
      <c r="H282">
        <v>0</v>
      </c>
      <c r="I282">
        <v>1.43</v>
      </c>
      <c r="J282">
        <v>17.170000000000002</v>
      </c>
      <c r="K282">
        <v>-1.57</v>
      </c>
    </row>
    <row r="283" spans="1:11" x14ac:dyDescent="0.25">
      <c r="A283" t="s">
        <v>17</v>
      </c>
      <c r="B283" t="s">
        <v>132</v>
      </c>
      <c r="C283">
        <v>2008</v>
      </c>
      <c r="D283">
        <v>714</v>
      </c>
      <c r="E283">
        <v>-7</v>
      </c>
      <c r="F283">
        <v>6</v>
      </c>
      <c r="G283">
        <v>13</v>
      </c>
      <c r="H283">
        <v>2</v>
      </c>
      <c r="I283">
        <v>8.4</v>
      </c>
      <c r="J283">
        <v>18.21</v>
      </c>
      <c r="K283">
        <v>-0.98</v>
      </c>
    </row>
    <row r="284" spans="1:11" x14ac:dyDescent="0.25">
      <c r="A284" t="s">
        <v>17</v>
      </c>
      <c r="B284" t="s">
        <v>132</v>
      </c>
      <c r="C284">
        <v>2007</v>
      </c>
      <c r="D284">
        <v>710</v>
      </c>
      <c r="E284">
        <v>0</v>
      </c>
      <c r="F284">
        <v>9</v>
      </c>
      <c r="G284">
        <v>9</v>
      </c>
      <c r="H284">
        <v>3</v>
      </c>
      <c r="I284">
        <v>12.68</v>
      </c>
      <c r="J284">
        <v>12.68</v>
      </c>
      <c r="K284">
        <v>0</v>
      </c>
    </row>
    <row r="285" spans="1:11" x14ac:dyDescent="0.25">
      <c r="A285" t="s">
        <v>17</v>
      </c>
      <c r="B285" t="s">
        <v>132</v>
      </c>
      <c r="C285">
        <v>2006</v>
      </c>
      <c r="D285">
        <v>680</v>
      </c>
      <c r="E285">
        <v>-1</v>
      </c>
      <c r="F285">
        <v>3</v>
      </c>
      <c r="G285">
        <v>4</v>
      </c>
      <c r="H285">
        <v>0</v>
      </c>
      <c r="I285">
        <v>4.41</v>
      </c>
      <c r="J285">
        <v>5.88</v>
      </c>
      <c r="K285">
        <v>-0.15</v>
      </c>
    </row>
    <row r="286" spans="1:11" x14ac:dyDescent="0.25">
      <c r="A286" t="s">
        <v>17</v>
      </c>
      <c r="B286" t="s">
        <v>132</v>
      </c>
      <c r="C286">
        <v>2005</v>
      </c>
      <c r="D286">
        <v>704</v>
      </c>
      <c r="E286">
        <v>-8</v>
      </c>
      <c r="F286">
        <v>0</v>
      </c>
      <c r="G286">
        <v>8</v>
      </c>
      <c r="H286">
        <v>1</v>
      </c>
      <c r="I286">
        <v>0</v>
      </c>
      <c r="J286">
        <v>11.36</v>
      </c>
      <c r="K286">
        <v>-1.1399999999999999</v>
      </c>
    </row>
    <row r="287" spans="1:11" x14ac:dyDescent="0.25">
      <c r="A287" t="s">
        <v>17</v>
      </c>
      <c r="B287" t="s">
        <v>132</v>
      </c>
      <c r="C287">
        <v>2004</v>
      </c>
      <c r="D287">
        <v>703</v>
      </c>
      <c r="E287">
        <v>-6</v>
      </c>
      <c r="F287">
        <v>4</v>
      </c>
      <c r="G287">
        <v>10</v>
      </c>
      <c r="H287">
        <v>2</v>
      </c>
      <c r="I287">
        <v>5.69</v>
      </c>
      <c r="J287">
        <v>14.22</v>
      </c>
      <c r="K287">
        <v>-0.85</v>
      </c>
    </row>
    <row r="288" spans="1:11" x14ac:dyDescent="0.25">
      <c r="A288" t="s">
        <v>17</v>
      </c>
      <c r="B288" t="s">
        <v>132</v>
      </c>
      <c r="C288">
        <v>2003</v>
      </c>
      <c r="D288">
        <v>706</v>
      </c>
      <c r="E288">
        <v>-6</v>
      </c>
      <c r="F288">
        <v>6</v>
      </c>
      <c r="G288">
        <v>12</v>
      </c>
      <c r="H288">
        <v>1</v>
      </c>
      <c r="I288">
        <v>8.5</v>
      </c>
      <c r="J288">
        <v>17</v>
      </c>
      <c r="K288">
        <v>-0.85</v>
      </c>
    </row>
    <row r="289" spans="1:11" x14ac:dyDescent="0.25">
      <c r="A289" t="s">
        <v>17</v>
      </c>
      <c r="B289" t="s">
        <v>132</v>
      </c>
      <c r="C289">
        <v>2002</v>
      </c>
      <c r="D289">
        <v>742</v>
      </c>
      <c r="E289">
        <v>-6</v>
      </c>
      <c r="F289">
        <v>3</v>
      </c>
      <c r="G289">
        <v>9</v>
      </c>
      <c r="H289">
        <v>3</v>
      </c>
      <c r="I289">
        <v>4.04</v>
      </c>
      <c r="J289">
        <v>12.13</v>
      </c>
      <c r="K289">
        <v>-0.81</v>
      </c>
    </row>
    <row r="290" spans="1:11" x14ac:dyDescent="0.25">
      <c r="A290" t="s">
        <v>17</v>
      </c>
      <c r="B290" t="s">
        <v>132</v>
      </c>
      <c r="C290">
        <v>2001</v>
      </c>
      <c r="D290">
        <v>751</v>
      </c>
      <c r="E290">
        <v>-5</v>
      </c>
      <c r="F290">
        <v>2</v>
      </c>
      <c r="G290">
        <v>7</v>
      </c>
      <c r="H290">
        <v>1</v>
      </c>
      <c r="I290">
        <v>2.66</v>
      </c>
      <c r="J290">
        <v>9.32</v>
      </c>
      <c r="K290">
        <v>-0.67</v>
      </c>
    </row>
    <row r="291" spans="1:11" x14ac:dyDescent="0.25">
      <c r="A291" t="s">
        <v>17</v>
      </c>
      <c r="B291" t="s">
        <v>132</v>
      </c>
      <c r="C291">
        <v>2000</v>
      </c>
      <c r="D291">
        <v>760</v>
      </c>
      <c r="E291">
        <v>1</v>
      </c>
      <c r="F291">
        <v>8</v>
      </c>
      <c r="G291">
        <v>7</v>
      </c>
      <c r="H291">
        <v>3</v>
      </c>
      <c r="I291">
        <v>10.53</v>
      </c>
      <c r="J291">
        <v>9.2100000000000009</v>
      </c>
      <c r="K291">
        <v>0.13</v>
      </c>
    </row>
    <row r="292" spans="1:11" x14ac:dyDescent="0.25">
      <c r="A292" t="s">
        <v>17</v>
      </c>
      <c r="B292" t="s">
        <v>132</v>
      </c>
      <c r="C292">
        <v>1999</v>
      </c>
      <c r="D292">
        <v>749</v>
      </c>
      <c r="E292">
        <v>0</v>
      </c>
      <c r="F292">
        <v>7</v>
      </c>
      <c r="G292">
        <v>7</v>
      </c>
      <c r="H292">
        <v>3</v>
      </c>
      <c r="I292">
        <v>9.35</v>
      </c>
      <c r="J292">
        <v>9.35</v>
      </c>
      <c r="K292">
        <v>0</v>
      </c>
    </row>
    <row r="293" spans="1:11" x14ac:dyDescent="0.25">
      <c r="A293" t="s">
        <v>17</v>
      </c>
      <c r="B293" t="s">
        <v>132</v>
      </c>
      <c r="C293">
        <v>1998</v>
      </c>
      <c r="D293">
        <v>749</v>
      </c>
      <c r="E293">
        <v>-4</v>
      </c>
      <c r="F293">
        <v>5</v>
      </c>
      <c r="G293">
        <v>9</v>
      </c>
      <c r="H293">
        <v>4</v>
      </c>
      <c r="I293">
        <v>6.68</v>
      </c>
      <c r="J293">
        <v>12.02</v>
      </c>
      <c r="K293">
        <v>-0.53</v>
      </c>
    </row>
    <row r="294" spans="1:11" x14ac:dyDescent="0.25">
      <c r="A294" t="s">
        <v>17</v>
      </c>
      <c r="B294" t="s">
        <v>132</v>
      </c>
      <c r="C294">
        <v>1997</v>
      </c>
      <c r="D294">
        <v>759</v>
      </c>
      <c r="E294">
        <v>-4</v>
      </c>
      <c r="F294">
        <v>2</v>
      </c>
      <c r="G294">
        <v>6</v>
      </c>
      <c r="H294">
        <v>1</v>
      </c>
      <c r="I294">
        <v>2.64</v>
      </c>
      <c r="J294">
        <v>7.91</v>
      </c>
      <c r="K294">
        <v>-0.53</v>
      </c>
    </row>
    <row r="295" spans="1:11" x14ac:dyDescent="0.25">
      <c r="A295" t="s">
        <v>17</v>
      </c>
      <c r="B295" t="s">
        <v>132</v>
      </c>
      <c r="C295">
        <v>1996</v>
      </c>
      <c r="D295">
        <v>768</v>
      </c>
      <c r="E295">
        <v>-1</v>
      </c>
      <c r="F295">
        <v>4</v>
      </c>
      <c r="G295">
        <v>5</v>
      </c>
      <c r="H295">
        <v>1</v>
      </c>
      <c r="I295">
        <v>5.21</v>
      </c>
      <c r="J295">
        <v>6.51</v>
      </c>
      <c r="K295">
        <v>-0.13</v>
      </c>
    </row>
    <row r="296" spans="1:11" x14ac:dyDescent="0.25">
      <c r="A296" t="s">
        <v>18</v>
      </c>
      <c r="B296" t="s">
        <v>133</v>
      </c>
      <c r="C296">
        <v>2016</v>
      </c>
      <c r="D296">
        <v>6360</v>
      </c>
      <c r="E296">
        <v>-52</v>
      </c>
      <c r="F296">
        <v>41</v>
      </c>
      <c r="G296">
        <v>93</v>
      </c>
      <c r="H296">
        <v>15</v>
      </c>
      <c r="I296">
        <v>6.45</v>
      </c>
      <c r="J296">
        <v>14.62</v>
      </c>
      <c r="K296">
        <v>-0.82</v>
      </c>
    </row>
    <row r="297" spans="1:11" x14ac:dyDescent="0.25">
      <c r="A297" t="s">
        <v>18</v>
      </c>
      <c r="B297" t="s">
        <v>133</v>
      </c>
      <c r="C297">
        <v>2015</v>
      </c>
      <c r="D297">
        <v>6477</v>
      </c>
      <c r="E297">
        <v>-38</v>
      </c>
      <c r="F297">
        <v>50</v>
      </c>
      <c r="G297">
        <v>88</v>
      </c>
      <c r="H297">
        <v>16</v>
      </c>
      <c r="I297">
        <v>7.72</v>
      </c>
      <c r="J297">
        <v>13.59</v>
      </c>
      <c r="K297">
        <v>-0.59</v>
      </c>
    </row>
    <row r="298" spans="1:11" x14ac:dyDescent="0.25">
      <c r="A298" t="s">
        <v>18</v>
      </c>
      <c r="B298" t="s">
        <v>133</v>
      </c>
      <c r="C298">
        <v>2014</v>
      </c>
      <c r="D298">
        <v>6582</v>
      </c>
      <c r="E298">
        <v>-46</v>
      </c>
      <c r="F298">
        <v>35</v>
      </c>
      <c r="G298">
        <v>81</v>
      </c>
      <c r="H298">
        <v>11</v>
      </c>
      <c r="I298">
        <v>5.32</v>
      </c>
      <c r="J298">
        <v>12.31</v>
      </c>
      <c r="K298">
        <v>-0.7</v>
      </c>
    </row>
    <row r="299" spans="1:11" x14ac:dyDescent="0.25">
      <c r="A299" t="s">
        <v>18</v>
      </c>
      <c r="B299" t="s">
        <v>133</v>
      </c>
      <c r="C299">
        <v>2013</v>
      </c>
      <c r="D299">
        <v>6662</v>
      </c>
      <c r="E299">
        <v>-45</v>
      </c>
      <c r="F299">
        <v>38</v>
      </c>
      <c r="G299">
        <v>83</v>
      </c>
      <c r="H299">
        <v>14</v>
      </c>
      <c r="I299">
        <v>5.7</v>
      </c>
      <c r="J299">
        <v>12.46</v>
      </c>
      <c r="K299">
        <v>-0.68</v>
      </c>
    </row>
    <row r="300" spans="1:11" x14ac:dyDescent="0.25">
      <c r="A300" t="s">
        <v>18</v>
      </c>
      <c r="B300" t="s">
        <v>133</v>
      </c>
      <c r="C300">
        <v>2012</v>
      </c>
      <c r="D300">
        <v>6685</v>
      </c>
      <c r="E300">
        <v>-58</v>
      </c>
      <c r="F300">
        <v>32</v>
      </c>
      <c r="G300">
        <v>90</v>
      </c>
      <c r="H300">
        <v>27</v>
      </c>
      <c r="I300">
        <v>4.79</v>
      </c>
      <c r="J300">
        <v>13.46</v>
      </c>
      <c r="K300">
        <v>-0.87</v>
      </c>
    </row>
    <row r="301" spans="1:11" x14ac:dyDescent="0.25">
      <c r="A301" t="s">
        <v>18</v>
      </c>
      <c r="B301" t="s">
        <v>133</v>
      </c>
      <c r="C301">
        <v>2011</v>
      </c>
      <c r="D301">
        <v>6711</v>
      </c>
      <c r="E301">
        <v>-53</v>
      </c>
      <c r="F301">
        <v>38</v>
      </c>
      <c r="G301">
        <v>91</v>
      </c>
      <c r="H301">
        <v>16</v>
      </c>
      <c r="I301">
        <v>5.66</v>
      </c>
      <c r="J301">
        <v>13.56</v>
      </c>
      <c r="K301">
        <v>-0.79</v>
      </c>
    </row>
    <row r="302" spans="1:11" x14ac:dyDescent="0.25">
      <c r="A302" t="s">
        <v>18</v>
      </c>
      <c r="B302" t="s">
        <v>133</v>
      </c>
      <c r="C302">
        <v>2010</v>
      </c>
      <c r="D302">
        <v>6775</v>
      </c>
      <c r="E302">
        <v>-43</v>
      </c>
      <c r="F302">
        <v>46</v>
      </c>
      <c r="G302">
        <v>89</v>
      </c>
      <c r="H302">
        <v>28</v>
      </c>
      <c r="I302">
        <v>6.79</v>
      </c>
      <c r="J302">
        <v>13.14</v>
      </c>
      <c r="K302">
        <v>-0.63</v>
      </c>
    </row>
    <row r="303" spans="1:11" x14ac:dyDescent="0.25">
      <c r="A303" t="s">
        <v>18</v>
      </c>
      <c r="B303" t="s">
        <v>133</v>
      </c>
      <c r="C303">
        <v>2009</v>
      </c>
      <c r="D303">
        <v>6820</v>
      </c>
      <c r="E303">
        <v>-46</v>
      </c>
      <c r="F303">
        <v>45</v>
      </c>
      <c r="G303">
        <v>91</v>
      </c>
      <c r="H303">
        <v>25</v>
      </c>
      <c r="I303">
        <v>6.6</v>
      </c>
      <c r="J303">
        <v>13.34</v>
      </c>
      <c r="K303">
        <v>-0.67</v>
      </c>
    </row>
    <row r="304" spans="1:11" x14ac:dyDescent="0.25">
      <c r="A304" t="s">
        <v>18</v>
      </c>
      <c r="B304" t="s">
        <v>133</v>
      </c>
      <c r="C304">
        <v>2008</v>
      </c>
      <c r="D304">
        <v>6848</v>
      </c>
      <c r="E304">
        <v>-18</v>
      </c>
      <c r="F304">
        <v>50</v>
      </c>
      <c r="G304">
        <v>68</v>
      </c>
      <c r="H304">
        <v>22</v>
      </c>
      <c r="I304">
        <v>7.3</v>
      </c>
      <c r="J304">
        <v>9.93</v>
      </c>
      <c r="K304">
        <v>-0.26</v>
      </c>
    </row>
    <row r="305" spans="1:11" x14ac:dyDescent="0.25">
      <c r="A305" t="s">
        <v>18</v>
      </c>
      <c r="B305" t="s">
        <v>133</v>
      </c>
      <c r="C305">
        <v>2007</v>
      </c>
      <c r="D305">
        <v>6790</v>
      </c>
      <c r="E305">
        <v>-47</v>
      </c>
      <c r="F305">
        <v>40</v>
      </c>
      <c r="G305">
        <v>87</v>
      </c>
      <c r="H305">
        <v>22</v>
      </c>
      <c r="I305">
        <v>5.89</v>
      </c>
      <c r="J305">
        <v>12.81</v>
      </c>
      <c r="K305">
        <v>-0.69</v>
      </c>
    </row>
    <row r="306" spans="1:11" x14ac:dyDescent="0.25">
      <c r="A306" t="s">
        <v>18</v>
      </c>
      <c r="B306" t="s">
        <v>133</v>
      </c>
      <c r="C306">
        <v>2006</v>
      </c>
      <c r="D306">
        <v>6936</v>
      </c>
      <c r="E306">
        <v>-35</v>
      </c>
      <c r="F306">
        <v>41</v>
      </c>
      <c r="G306">
        <v>76</v>
      </c>
      <c r="H306">
        <v>25</v>
      </c>
      <c r="I306">
        <v>5.91</v>
      </c>
      <c r="J306">
        <v>10.96</v>
      </c>
      <c r="K306">
        <v>-0.5</v>
      </c>
    </row>
    <row r="307" spans="1:11" x14ac:dyDescent="0.25">
      <c r="A307" t="s">
        <v>18</v>
      </c>
      <c r="B307" t="s">
        <v>133</v>
      </c>
      <c r="C307">
        <v>2005</v>
      </c>
      <c r="D307">
        <v>6952</v>
      </c>
      <c r="E307">
        <v>-51</v>
      </c>
      <c r="F307">
        <v>34</v>
      </c>
      <c r="G307">
        <v>85</v>
      </c>
      <c r="H307">
        <v>36</v>
      </c>
      <c r="I307">
        <v>4.8899999999999997</v>
      </c>
      <c r="J307">
        <v>12.23</v>
      </c>
      <c r="K307">
        <v>-0.73</v>
      </c>
    </row>
    <row r="308" spans="1:11" x14ac:dyDescent="0.25">
      <c r="A308" t="s">
        <v>18</v>
      </c>
      <c r="B308" t="s">
        <v>133</v>
      </c>
      <c r="C308">
        <v>2004</v>
      </c>
      <c r="D308">
        <v>7011</v>
      </c>
      <c r="E308">
        <v>-29</v>
      </c>
      <c r="F308">
        <v>45</v>
      </c>
      <c r="G308">
        <v>74</v>
      </c>
      <c r="H308">
        <v>32</v>
      </c>
      <c r="I308">
        <v>6.42</v>
      </c>
      <c r="J308">
        <v>10.55</v>
      </c>
      <c r="K308">
        <v>-0.41</v>
      </c>
    </row>
    <row r="309" spans="1:11" x14ac:dyDescent="0.25">
      <c r="A309" t="s">
        <v>18</v>
      </c>
      <c r="B309" t="s">
        <v>133</v>
      </c>
      <c r="C309">
        <v>2003</v>
      </c>
      <c r="D309">
        <v>7164</v>
      </c>
      <c r="E309">
        <v>-40</v>
      </c>
      <c r="F309">
        <v>47</v>
      </c>
      <c r="G309">
        <v>87</v>
      </c>
      <c r="H309">
        <v>24</v>
      </c>
      <c r="I309">
        <v>6.56</v>
      </c>
      <c r="J309">
        <v>12.14</v>
      </c>
      <c r="K309">
        <v>-0.56000000000000005</v>
      </c>
    </row>
    <row r="310" spans="1:11" x14ac:dyDescent="0.25">
      <c r="A310" t="s">
        <v>18</v>
      </c>
      <c r="B310" t="s">
        <v>133</v>
      </c>
      <c r="C310">
        <v>2002</v>
      </c>
      <c r="D310">
        <v>7202</v>
      </c>
      <c r="E310">
        <v>-31</v>
      </c>
      <c r="F310">
        <v>47</v>
      </c>
      <c r="G310">
        <v>78</v>
      </c>
      <c r="H310">
        <v>19</v>
      </c>
      <c r="I310">
        <v>6.53</v>
      </c>
      <c r="J310">
        <v>10.83</v>
      </c>
      <c r="K310">
        <v>-0.43</v>
      </c>
    </row>
    <row r="311" spans="1:11" x14ac:dyDescent="0.25">
      <c r="A311" t="s">
        <v>18</v>
      </c>
      <c r="B311" t="s">
        <v>133</v>
      </c>
      <c r="C311">
        <v>2001</v>
      </c>
      <c r="D311">
        <v>7325</v>
      </c>
      <c r="E311">
        <v>-39</v>
      </c>
      <c r="F311">
        <v>46</v>
      </c>
      <c r="G311">
        <v>85</v>
      </c>
      <c r="H311">
        <v>19</v>
      </c>
      <c r="I311">
        <v>6.28</v>
      </c>
      <c r="J311">
        <v>11.6</v>
      </c>
      <c r="K311">
        <v>-0.53</v>
      </c>
    </row>
    <row r="312" spans="1:11" x14ac:dyDescent="0.25">
      <c r="A312" t="s">
        <v>18</v>
      </c>
      <c r="B312" t="s">
        <v>133</v>
      </c>
      <c r="C312">
        <v>2000</v>
      </c>
      <c r="D312">
        <v>7452</v>
      </c>
      <c r="E312">
        <v>-36</v>
      </c>
      <c r="F312">
        <v>54</v>
      </c>
      <c r="G312">
        <v>90</v>
      </c>
      <c r="H312">
        <v>33</v>
      </c>
      <c r="I312">
        <v>7.25</v>
      </c>
      <c r="J312">
        <v>12.08</v>
      </c>
      <c r="K312">
        <v>-0.48</v>
      </c>
    </row>
    <row r="313" spans="1:11" x14ac:dyDescent="0.25">
      <c r="A313" t="s">
        <v>18</v>
      </c>
      <c r="B313" t="s">
        <v>133</v>
      </c>
      <c r="C313">
        <v>1999</v>
      </c>
      <c r="D313">
        <v>7511</v>
      </c>
      <c r="E313">
        <v>-49</v>
      </c>
      <c r="F313">
        <v>41</v>
      </c>
      <c r="G313">
        <v>90</v>
      </c>
      <c r="H313">
        <v>36</v>
      </c>
      <c r="I313">
        <v>5.46</v>
      </c>
      <c r="J313">
        <v>11.98</v>
      </c>
      <c r="K313">
        <v>-0.65</v>
      </c>
    </row>
    <row r="314" spans="1:11" x14ac:dyDescent="0.25">
      <c r="A314" t="s">
        <v>18</v>
      </c>
      <c r="B314" t="s">
        <v>133</v>
      </c>
      <c r="C314">
        <v>1998</v>
      </c>
      <c r="D314">
        <v>7599</v>
      </c>
      <c r="E314">
        <v>-10</v>
      </c>
      <c r="F314">
        <v>62</v>
      </c>
      <c r="G314">
        <v>72</v>
      </c>
      <c r="H314">
        <v>21</v>
      </c>
      <c r="I314">
        <v>8.16</v>
      </c>
      <c r="J314">
        <v>9.4700000000000006</v>
      </c>
      <c r="K314">
        <v>-0.13</v>
      </c>
    </row>
    <row r="315" spans="1:11" x14ac:dyDescent="0.25">
      <c r="A315" t="s">
        <v>18</v>
      </c>
      <c r="B315" t="s">
        <v>133</v>
      </c>
      <c r="C315">
        <v>1997</v>
      </c>
      <c r="D315">
        <v>7663</v>
      </c>
      <c r="E315">
        <v>-22</v>
      </c>
      <c r="F315">
        <v>58</v>
      </c>
      <c r="G315">
        <v>80</v>
      </c>
      <c r="H315">
        <v>22</v>
      </c>
      <c r="I315">
        <v>7.57</v>
      </c>
      <c r="J315">
        <v>10.44</v>
      </c>
      <c r="K315">
        <v>-0.28999999999999998</v>
      </c>
    </row>
    <row r="316" spans="1:11" x14ac:dyDescent="0.25">
      <c r="A316" t="s">
        <v>18</v>
      </c>
      <c r="B316" t="s">
        <v>133</v>
      </c>
      <c r="C316">
        <v>1996</v>
      </c>
      <c r="D316">
        <v>7727</v>
      </c>
      <c r="E316">
        <v>-67</v>
      </c>
      <c r="F316">
        <v>49</v>
      </c>
      <c r="G316">
        <v>116</v>
      </c>
      <c r="H316">
        <v>42</v>
      </c>
      <c r="I316">
        <v>6.34</v>
      </c>
      <c r="J316">
        <v>15.01</v>
      </c>
      <c r="K316">
        <v>-0.87</v>
      </c>
    </row>
    <row r="317" spans="1:11" x14ac:dyDescent="0.25">
      <c r="A317" t="s">
        <v>19</v>
      </c>
      <c r="B317" t="s">
        <v>134</v>
      </c>
      <c r="C317">
        <v>2016</v>
      </c>
      <c r="D317">
        <v>830</v>
      </c>
      <c r="E317">
        <v>-15</v>
      </c>
      <c r="F317">
        <v>2</v>
      </c>
      <c r="G317">
        <v>17</v>
      </c>
      <c r="H317">
        <v>4</v>
      </c>
      <c r="I317">
        <v>2.41</v>
      </c>
      <c r="J317">
        <v>20.48</v>
      </c>
      <c r="K317">
        <v>-1.81</v>
      </c>
    </row>
    <row r="318" spans="1:11" x14ac:dyDescent="0.25">
      <c r="A318" t="s">
        <v>19</v>
      </c>
      <c r="B318" t="s">
        <v>134</v>
      </c>
      <c r="C318">
        <v>2015</v>
      </c>
      <c r="D318">
        <v>843</v>
      </c>
      <c r="E318">
        <v>-18</v>
      </c>
      <c r="F318">
        <v>8</v>
      </c>
      <c r="G318">
        <v>26</v>
      </c>
      <c r="H318">
        <v>0</v>
      </c>
      <c r="I318">
        <v>9.49</v>
      </c>
      <c r="J318">
        <v>30.84</v>
      </c>
      <c r="K318">
        <v>-2.14</v>
      </c>
    </row>
    <row r="319" spans="1:11" x14ac:dyDescent="0.25">
      <c r="A319" t="s">
        <v>19</v>
      </c>
      <c r="B319" t="s">
        <v>134</v>
      </c>
      <c r="C319">
        <v>2014</v>
      </c>
      <c r="D319">
        <v>859</v>
      </c>
      <c r="E319">
        <v>-10</v>
      </c>
      <c r="F319">
        <v>11</v>
      </c>
      <c r="G319">
        <v>21</v>
      </c>
      <c r="H319">
        <v>1</v>
      </c>
      <c r="I319">
        <v>12.81</v>
      </c>
      <c r="J319">
        <v>24.45</v>
      </c>
      <c r="K319">
        <v>-1.1599999999999999</v>
      </c>
    </row>
    <row r="320" spans="1:11" x14ac:dyDescent="0.25">
      <c r="A320" t="s">
        <v>19</v>
      </c>
      <c r="B320" t="s">
        <v>134</v>
      </c>
      <c r="C320">
        <v>2013</v>
      </c>
      <c r="D320">
        <v>890</v>
      </c>
      <c r="E320">
        <v>-19</v>
      </c>
      <c r="F320">
        <v>5</v>
      </c>
      <c r="G320">
        <v>24</v>
      </c>
      <c r="H320">
        <v>3</v>
      </c>
      <c r="I320">
        <v>5.62</v>
      </c>
      <c r="J320">
        <v>26.97</v>
      </c>
      <c r="K320">
        <v>-2.13</v>
      </c>
    </row>
    <row r="321" spans="1:11" x14ac:dyDescent="0.25">
      <c r="A321" t="s">
        <v>19</v>
      </c>
      <c r="B321" t="s">
        <v>134</v>
      </c>
      <c r="C321">
        <v>2012</v>
      </c>
      <c r="D321">
        <v>892</v>
      </c>
      <c r="E321">
        <v>-24</v>
      </c>
      <c r="F321">
        <v>9</v>
      </c>
      <c r="G321">
        <v>33</v>
      </c>
      <c r="H321">
        <v>6</v>
      </c>
      <c r="I321">
        <v>10.09</v>
      </c>
      <c r="J321">
        <v>37</v>
      </c>
      <c r="K321">
        <v>-2.69</v>
      </c>
    </row>
    <row r="322" spans="1:11" x14ac:dyDescent="0.25">
      <c r="A322" t="s">
        <v>19</v>
      </c>
      <c r="B322" t="s">
        <v>134</v>
      </c>
      <c r="C322">
        <v>2011</v>
      </c>
      <c r="D322">
        <v>900</v>
      </c>
      <c r="E322">
        <v>-29</v>
      </c>
      <c r="F322">
        <v>5</v>
      </c>
      <c r="G322">
        <v>34</v>
      </c>
      <c r="H322">
        <v>4</v>
      </c>
      <c r="I322">
        <v>5.56</v>
      </c>
      <c r="J322">
        <v>37.78</v>
      </c>
      <c r="K322">
        <v>-3.22</v>
      </c>
    </row>
    <row r="323" spans="1:11" x14ac:dyDescent="0.25">
      <c r="A323" t="s">
        <v>19</v>
      </c>
      <c r="B323" t="s">
        <v>134</v>
      </c>
      <c r="C323">
        <v>2010</v>
      </c>
      <c r="D323">
        <v>891</v>
      </c>
      <c r="E323">
        <v>-22</v>
      </c>
      <c r="F323">
        <v>1</v>
      </c>
      <c r="G323">
        <v>23</v>
      </c>
      <c r="H323">
        <v>3</v>
      </c>
      <c r="I323">
        <v>1.1200000000000001</v>
      </c>
      <c r="J323">
        <v>25.81</v>
      </c>
      <c r="K323">
        <v>-2.4700000000000002</v>
      </c>
    </row>
    <row r="324" spans="1:11" x14ac:dyDescent="0.25">
      <c r="A324" t="s">
        <v>19</v>
      </c>
      <c r="B324" t="s">
        <v>134</v>
      </c>
      <c r="C324">
        <v>2009</v>
      </c>
      <c r="D324">
        <v>914</v>
      </c>
      <c r="E324">
        <v>-25</v>
      </c>
      <c r="F324">
        <v>5</v>
      </c>
      <c r="G324">
        <v>30</v>
      </c>
      <c r="H324">
        <v>1</v>
      </c>
      <c r="I324">
        <v>5.47</v>
      </c>
      <c r="J324">
        <v>32.82</v>
      </c>
      <c r="K324">
        <v>-2.74</v>
      </c>
    </row>
    <row r="325" spans="1:11" x14ac:dyDescent="0.25">
      <c r="A325" t="s">
        <v>19</v>
      </c>
      <c r="B325" t="s">
        <v>134</v>
      </c>
      <c r="C325">
        <v>2008</v>
      </c>
      <c r="D325">
        <v>971</v>
      </c>
      <c r="E325">
        <v>-19</v>
      </c>
      <c r="F325">
        <v>2</v>
      </c>
      <c r="G325">
        <v>21</v>
      </c>
      <c r="H325">
        <v>1</v>
      </c>
      <c r="I325">
        <v>2.06</v>
      </c>
      <c r="J325">
        <v>21.63</v>
      </c>
      <c r="K325">
        <v>-1.96</v>
      </c>
    </row>
    <row r="326" spans="1:11" x14ac:dyDescent="0.25">
      <c r="A326" t="s">
        <v>19</v>
      </c>
      <c r="B326" t="s">
        <v>134</v>
      </c>
      <c r="C326">
        <v>2007</v>
      </c>
      <c r="D326">
        <v>976</v>
      </c>
      <c r="E326">
        <v>-21</v>
      </c>
      <c r="F326">
        <v>3</v>
      </c>
      <c r="G326">
        <v>24</v>
      </c>
      <c r="H326">
        <v>2</v>
      </c>
      <c r="I326">
        <v>3.07</v>
      </c>
      <c r="J326">
        <v>24.59</v>
      </c>
      <c r="K326">
        <v>-2.15</v>
      </c>
    </row>
    <row r="327" spans="1:11" x14ac:dyDescent="0.25">
      <c r="A327" t="s">
        <v>19</v>
      </c>
      <c r="B327" t="s">
        <v>134</v>
      </c>
      <c r="C327">
        <v>2006</v>
      </c>
      <c r="D327">
        <v>993</v>
      </c>
      <c r="E327">
        <v>-24</v>
      </c>
      <c r="F327">
        <v>3</v>
      </c>
      <c r="G327">
        <v>27</v>
      </c>
      <c r="H327">
        <v>1</v>
      </c>
      <c r="I327">
        <v>3.02</v>
      </c>
      <c r="J327">
        <v>27.19</v>
      </c>
      <c r="K327">
        <v>-2.42</v>
      </c>
    </row>
    <row r="328" spans="1:11" x14ac:dyDescent="0.25">
      <c r="A328" t="s">
        <v>19</v>
      </c>
      <c r="B328" t="s">
        <v>134</v>
      </c>
      <c r="C328">
        <v>2005</v>
      </c>
      <c r="D328">
        <v>983</v>
      </c>
      <c r="E328">
        <v>-24</v>
      </c>
      <c r="F328">
        <v>6</v>
      </c>
      <c r="G328">
        <v>30</v>
      </c>
      <c r="H328">
        <v>2</v>
      </c>
      <c r="I328">
        <v>6.1</v>
      </c>
      <c r="J328">
        <v>30.52</v>
      </c>
      <c r="K328">
        <v>-2.44</v>
      </c>
    </row>
    <row r="329" spans="1:11" x14ac:dyDescent="0.25">
      <c r="A329" t="s">
        <v>19</v>
      </c>
      <c r="B329" t="s">
        <v>134</v>
      </c>
      <c r="C329">
        <v>2004</v>
      </c>
      <c r="D329">
        <v>991</v>
      </c>
      <c r="E329">
        <v>-19</v>
      </c>
      <c r="F329">
        <v>6</v>
      </c>
      <c r="G329">
        <v>25</v>
      </c>
      <c r="H329">
        <v>2</v>
      </c>
      <c r="I329">
        <v>6.05</v>
      </c>
      <c r="J329">
        <v>25.23</v>
      </c>
      <c r="K329">
        <v>-1.92</v>
      </c>
    </row>
    <row r="330" spans="1:11" x14ac:dyDescent="0.25">
      <c r="A330" t="s">
        <v>19</v>
      </c>
      <c r="B330" t="s">
        <v>134</v>
      </c>
      <c r="C330">
        <v>2003</v>
      </c>
      <c r="D330">
        <v>1024</v>
      </c>
      <c r="E330">
        <v>-27</v>
      </c>
      <c r="F330">
        <v>4</v>
      </c>
      <c r="G330">
        <v>31</v>
      </c>
      <c r="H330">
        <v>1</v>
      </c>
      <c r="I330">
        <v>3.91</v>
      </c>
      <c r="J330">
        <v>30.27</v>
      </c>
      <c r="K330">
        <v>-2.64</v>
      </c>
    </row>
    <row r="331" spans="1:11" x14ac:dyDescent="0.25">
      <c r="A331" t="s">
        <v>19</v>
      </c>
      <c r="B331" t="s">
        <v>134</v>
      </c>
      <c r="C331">
        <v>2002</v>
      </c>
      <c r="D331">
        <v>965</v>
      </c>
      <c r="E331">
        <v>-17</v>
      </c>
      <c r="F331">
        <v>7</v>
      </c>
      <c r="G331">
        <v>24</v>
      </c>
      <c r="H331">
        <v>2</v>
      </c>
      <c r="I331">
        <v>7.25</v>
      </c>
      <c r="J331">
        <v>24.87</v>
      </c>
      <c r="K331">
        <v>-1.76</v>
      </c>
    </row>
    <row r="332" spans="1:11" x14ac:dyDescent="0.25">
      <c r="A332" t="s">
        <v>19</v>
      </c>
      <c r="B332" t="s">
        <v>134</v>
      </c>
      <c r="C332">
        <v>2001</v>
      </c>
      <c r="D332">
        <v>959</v>
      </c>
      <c r="E332">
        <v>-18</v>
      </c>
      <c r="F332">
        <v>11</v>
      </c>
      <c r="G332">
        <v>29</v>
      </c>
      <c r="H332">
        <v>0</v>
      </c>
      <c r="I332">
        <v>11.47</v>
      </c>
      <c r="J332">
        <v>30.24</v>
      </c>
      <c r="K332">
        <v>-1.88</v>
      </c>
    </row>
    <row r="333" spans="1:11" x14ac:dyDescent="0.25">
      <c r="A333" t="s">
        <v>19</v>
      </c>
      <c r="B333" t="s">
        <v>134</v>
      </c>
      <c r="C333">
        <v>2000</v>
      </c>
      <c r="D333">
        <v>978</v>
      </c>
      <c r="E333">
        <v>-27</v>
      </c>
      <c r="F333">
        <v>3</v>
      </c>
      <c r="G333">
        <v>30</v>
      </c>
      <c r="H333">
        <v>2</v>
      </c>
      <c r="I333">
        <v>3.07</v>
      </c>
      <c r="J333">
        <v>30.67</v>
      </c>
      <c r="K333">
        <v>-2.76</v>
      </c>
    </row>
    <row r="334" spans="1:11" x14ac:dyDescent="0.25">
      <c r="A334" t="s">
        <v>19</v>
      </c>
      <c r="B334" t="s">
        <v>134</v>
      </c>
      <c r="C334">
        <v>1999</v>
      </c>
      <c r="D334">
        <v>1023</v>
      </c>
      <c r="E334">
        <v>-23</v>
      </c>
      <c r="F334">
        <v>7</v>
      </c>
      <c r="G334">
        <v>30</v>
      </c>
      <c r="H334">
        <v>5</v>
      </c>
      <c r="I334">
        <v>6.84</v>
      </c>
      <c r="J334">
        <v>29.33</v>
      </c>
      <c r="K334">
        <v>-2.25</v>
      </c>
    </row>
    <row r="335" spans="1:11" x14ac:dyDescent="0.25">
      <c r="A335" t="s">
        <v>19</v>
      </c>
      <c r="B335" t="s">
        <v>134</v>
      </c>
      <c r="C335">
        <v>1998</v>
      </c>
      <c r="D335">
        <v>1030</v>
      </c>
      <c r="E335">
        <v>-19</v>
      </c>
      <c r="F335">
        <v>11</v>
      </c>
      <c r="G335">
        <v>30</v>
      </c>
      <c r="H335">
        <v>3</v>
      </c>
      <c r="I335">
        <v>10.68</v>
      </c>
      <c r="J335">
        <v>29.13</v>
      </c>
      <c r="K335">
        <v>-1.84</v>
      </c>
    </row>
    <row r="336" spans="1:11" x14ac:dyDescent="0.25">
      <c r="A336" t="s">
        <v>19</v>
      </c>
      <c r="B336" t="s">
        <v>134</v>
      </c>
      <c r="C336">
        <v>1997</v>
      </c>
      <c r="D336">
        <v>1036</v>
      </c>
      <c r="E336">
        <v>-9</v>
      </c>
      <c r="F336">
        <v>19</v>
      </c>
      <c r="G336">
        <v>28</v>
      </c>
      <c r="H336">
        <v>5</v>
      </c>
      <c r="I336">
        <v>18.34</v>
      </c>
      <c r="J336">
        <v>27.03</v>
      </c>
      <c r="K336">
        <v>-0.87</v>
      </c>
    </row>
    <row r="337" spans="1:11" x14ac:dyDescent="0.25">
      <c r="A337" t="s">
        <v>19</v>
      </c>
      <c r="B337" t="s">
        <v>134</v>
      </c>
      <c r="C337">
        <v>1996</v>
      </c>
      <c r="D337">
        <v>1042</v>
      </c>
      <c r="E337">
        <v>-36</v>
      </c>
      <c r="F337">
        <v>6</v>
      </c>
      <c r="G337">
        <v>42</v>
      </c>
      <c r="H337">
        <v>12</v>
      </c>
      <c r="I337">
        <v>5.76</v>
      </c>
      <c r="J337">
        <v>40.31</v>
      </c>
      <c r="K337">
        <v>-3.45</v>
      </c>
    </row>
    <row r="338" spans="1:11" x14ac:dyDescent="0.25">
      <c r="A338" t="s">
        <v>20</v>
      </c>
      <c r="B338" t="s">
        <v>135</v>
      </c>
      <c r="C338">
        <v>2016</v>
      </c>
      <c r="D338">
        <v>331</v>
      </c>
      <c r="E338">
        <v>0</v>
      </c>
      <c r="F338">
        <v>4</v>
      </c>
      <c r="G338">
        <v>4</v>
      </c>
      <c r="H338">
        <v>0</v>
      </c>
      <c r="I338">
        <v>12.08</v>
      </c>
      <c r="J338">
        <v>12.08</v>
      </c>
      <c r="K338">
        <v>0</v>
      </c>
    </row>
    <row r="339" spans="1:11" x14ac:dyDescent="0.25">
      <c r="A339" t="s">
        <v>20</v>
      </c>
      <c r="B339" t="s">
        <v>135</v>
      </c>
      <c r="C339">
        <v>2015</v>
      </c>
      <c r="D339">
        <v>343</v>
      </c>
      <c r="E339">
        <v>-2</v>
      </c>
      <c r="F339">
        <v>3</v>
      </c>
      <c r="G339">
        <v>5</v>
      </c>
      <c r="H339">
        <v>1</v>
      </c>
      <c r="I339">
        <v>8.75</v>
      </c>
      <c r="J339">
        <v>14.58</v>
      </c>
      <c r="K339">
        <v>-0.57999999999999996</v>
      </c>
    </row>
    <row r="340" spans="1:11" x14ac:dyDescent="0.25">
      <c r="A340" t="s">
        <v>20</v>
      </c>
      <c r="B340" t="s">
        <v>135</v>
      </c>
      <c r="C340">
        <v>2014</v>
      </c>
      <c r="D340">
        <v>342</v>
      </c>
      <c r="E340">
        <v>-4</v>
      </c>
      <c r="F340">
        <v>4</v>
      </c>
      <c r="G340">
        <v>8</v>
      </c>
      <c r="H340">
        <v>1</v>
      </c>
      <c r="I340">
        <v>11.7</v>
      </c>
      <c r="J340">
        <v>23.39</v>
      </c>
      <c r="K340">
        <v>-1.17</v>
      </c>
    </row>
    <row r="341" spans="1:11" x14ac:dyDescent="0.25">
      <c r="A341" t="s">
        <v>20</v>
      </c>
      <c r="B341" t="s">
        <v>135</v>
      </c>
      <c r="C341">
        <v>2013</v>
      </c>
      <c r="D341">
        <v>342</v>
      </c>
      <c r="E341">
        <v>-6</v>
      </c>
      <c r="F341">
        <v>1</v>
      </c>
      <c r="G341">
        <v>7</v>
      </c>
      <c r="H341">
        <v>0</v>
      </c>
      <c r="I341">
        <v>2.92</v>
      </c>
      <c r="J341">
        <v>20.47</v>
      </c>
      <c r="K341">
        <v>-1.75</v>
      </c>
    </row>
    <row r="342" spans="1:11" x14ac:dyDescent="0.25">
      <c r="A342" t="s">
        <v>20</v>
      </c>
      <c r="B342" t="s">
        <v>135</v>
      </c>
      <c r="C342">
        <v>2012</v>
      </c>
      <c r="D342">
        <v>349</v>
      </c>
      <c r="E342">
        <v>-5</v>
      </c>
      <c r="F342">
        <v>4</v>
      </c>
      <c r="G342">
        <v>9</v>
      </c>
      <c r="H342">
        <v>1</v>
      </c>
      <c r="I342">
        <v>11.46</v>
      </c>
      <c r="J342">
        <v>25.79</v>
      </c>
      <c r="K342">
        <v>-1.43</v>
      </c>
    </row>
    <row r="343" spans="1:11" x14ac:dyDescent="0.25">
      <c r="A343" t="s">
        <v>20</v>
      </c>
      <c r="B343" t="s">
        <v>135</v>
      </c>
      <c r="C343">
        <v>2011</v>
      </c>
      <c r="D343">
        <v>358</v>
      </c>
      <c r="E343">
        <v>-6</v>
      </c>
      <c r="F343">
        <v>1</v>
      </c>
      <c r="G343">
        <v>7</v>
      </c>
      <c r="H343">
        <v>1</v>
      </c>
      <c r="I343">
        <v>2.79</v>
      </c>
      <c r="J343">
        <v>19.55</v>
      </c>
      <c r="K343">
        <v>-1.68</v>
      </c>
    </row>
    <row r="344" spans="1:11" x14ac:dyDescent="0.25">
      <c r="A344" t="s">
        <v>20</v>
      </c>
      <c r="B344" t="s">
        <v>135</v>
      </c>
      <c r="C344">
        <v>2010</v>
      </c>
      <c r="D344">
        <v>359</v>
      </c>
      <c r="E344">
        <v>-8</v>
      </c>
      <c r="F344">
        <v>0</v>
      </c>
      <c r="G344">
        <v>8</v>
      </c>
      <c r="H344">
        <v>0</v>
      </c>
      <c r="I344">
        <v>0</v>
      </c>
      <c r="J344">
        <v>22.28</v>
      </c>
      <c r="K344">
        <v>-2.23</v>
      </c>
    </row>
    <row r="345" spans="1:11" x14ac:dyDescent="0.25">
      <c r="A345" t="s">
        <v>20</v>
      </c>
      <c r="B345" t="s">
        <v>135</v>
      </c>
      <c r="C345">
        <v>2009</v>
      </c>
      <c r="D345">
        <v>373</v>
      </c>
      <c r="E345">
        <v>-4</v>
      </c>
      <c r="F345">
        <v>4</v>
      </c>
      <c r="G345">
        <v>8</v>
      </c>
      <c r="H345">
        <v>1</v>
      </c>
      <c r="I345">
        <v>10.72</v>
      </c>
      <c r="J345">
        <v>21.45</v>
      </c>
      <c r="K345">
        <v>-1.07</v>
      </c>
    </row>
    <row r="346" spans="1:11" x14ac:dyDescent="0.25">
      <c r="A346" t="s">
        <v>20</v>
      </c>
      <c r="B346" t="s">
        <v>135</v>
      </c>
      <c r="C346">
        <v>2008</v>
      </c>
      <c r="D346">
        <v>372</v>
      </c>
      <c r="E346">
        <v>1</v>
      </c>
      <c r="F346">
        <v>2</v>
      </c>
      <c r="G346">
        <v>1</v>
      </c>
      <c r="H346">
        <v>0</v>
      </c>
      <c r="I346">
        <v>5.38</v>
      </c>
      <c r="J346">
        <v>2.69</v>
      </c>
      <c r="K346">
        <v>0.27</v>
      </c>
    </row>
    <row r="347" spans="1:11" x14ac:dyDescent="0.25">
      <c r="A347" t="s">
        <v>20</v>
      </c>
      <c r="B347" t="s">
        <v>135</v>
      </c>
      <c r="C347">
        <v>2007</v>
      </c>
      <c r="D347">
        <v>376</v>
      </c>
      <c r="E347">
        <v>-2</v>
      </c>
      <c r="F347">
        <v>0</v>
      </c>
      <c r="G347">
        <v>2</v>
      </c>
      <c r="H347">
        <v>2</v>
      </c>
      <c r="I347">
        <v>0</v>
      </c>
      <c r="J347">
        <v>5.32</v>
      </c>
      <c r="K347">
        <v>-0.53</v>
      </c>
    </row>
    <row r="348" spans="1:11" x14ac:dyDescent="0.25">
      <c r="A348" t="s">
        <v>20</v>
      </c>
      <c r="B348" t="s">
        <v>135</v>
      </c>
      <c r="C348">
        <v>2006</v>
      </c>
      <c r="D348">
        <v>383</v>
      </c>
      <c r="E348">
        <v>-6</v>
      </c>
      <c r="F348">
        <v>3</v>
      </c>
      <c r="G348">
        <v>9</v>
      </c>
      <c r="H348">
        <v>1</v>
      </c>
      <c r="I348">
        <v>7.83</v>
      </c>
      <c r="J348">
        <v>23.5</v>
      </c>
      <c r="K348">
        <v>-1.57</v>
      </c>
    </row>
    <row r="349" spans="1:11" x14ac:dyDescent="0.25">
      <c r="A349" t="s">
        <v>20</v>
      </c>
      <c r="B349" t="s">
        <v>135</v>
      </c>
      <c r="C349">
        <v>2005</v>
      </c>
      <c r="D349">
        <v>392</v>
      </c>
      <c r="E349">
        <v>-6</v>
      </c>
      <c r="F349">
        <v>1</v>
      </c>
      <c r="G349">
        <v>7</v>
      </c>
      <c r="H349">
        <v>0</v>
      </c>
      <c r="I349">
        <v>2.5499999999999998</v>
      </c>
      <c r="J349">
        <v>17.86</v>
      </c>
      <c r="K349">
        <v>-1.53</v>
      </c>
    </row>
    <row r="350" spans="1:11" x14ac:dyDescent="0.25">
      <c r="A350" t="s">
        <v>20</v>
      </c>
      <c r="B350" t="s">
        <v>135</v>
      </c>
      <c r="C350">
        <v>2004</v>
      </c>
      <c r="D350">
        <v>444</v>
      </c>
      <c r="E350">
        <v>-6</v>
      </c>
      <c r="F350">
        <v>0</v>
      </c>
      <c r="G350">
        <v>6</v>
      </c>
      <c r="H350">
        <v>0</v>
      </c>
      <c r="I350">
        <v>0</v>
      </c>
      <c r="J350">
        <v>13.51</v>
      </c>
      <c r="K350">
        <v>-1.35</v>
      </c>
    </row>
    <row r="351" spans="1:11" x14ac:dyDescent="0.25">
      <c r="A351" t="s">
        <v>20</v>
      </c>
      <c r="B351" t="s">
        <v>135</v>
      </c>
      <c r="C351">
        <v>2003</v>
      </c>
      <c r="D351">
        <v>397</v>
      </c>
      <c r="E351">
        <v>-5</v>
      </c>
      <c r="F351">
        <v>1</v>
      </c>
      <c r="G351">
        <v>6</v>
      </c>
      <c r="H351">
        <v>0</v>
      </c>
      <c r="I351">
        <v>2.52</v>
      </c>
      <c r="J351">
        <v>15.11</v>
      </c>
      <c r="K351">
        <v>-1.26</v>
      </c>
    </row>
    <row r="352" spans="1:11" x14ac:dyDescent="0.25">
      <c r="A352" t="s">
        <v>20</v>
      </c>
      <c r="B352" t="s">
        <v>135</v>
      </c>
      <c r="C352">
        <v>2002</v>
      </c>
      <c r="D352">
        <v>414</v>
      </c>
      <c r="E352">
        <v>-5</v>
      </c>
      <c r="F352">
        <v>1</v>
      </c>
      <c r="G352">
        <v>6</v>
      </c>
      <c r="H352">
        <v>0</v>
      </c>
      <c r="I352">
        <v>2.42</v>
      </c>
      <c r="J352">
        <v>14.49</v>
      </c>
      <c r="K352">
        <v>-1.21</v>
      </c>
    </row>
    <row r="353" spans="1:11" x14ac:dyDescent="0.25">
      <c r="A353" t="s">
        <v>20</v>
      </c>
      <c r="B353" t="s">
        <v>135</v>
      </c>
      <c r="C353">
        <v>2001</v>
      </c>
      <c r="D353">
        <v>431</v>
      </c>
      <c r="E353">
        <v>-8</v>
      </c>
      <c r="F353">
        <v>1</v>
      </c>
      <c r="G353">
        <v>9</v>
      </c>
      <c r="H353">
        <v>0</v>
      </c>
      <c r="I353">
        <v>2.3199999999999998</v>
      </c>
      <c r="J353">
        <v>20.88</v>
      </c>
      <c r="K353">
        <v>-1.86</v>
      </c>
    </row>
    <row r="354" spans="1:11" x14ac:dyDescent="0.25">
      <c r="A354" t="s">
        <v>20</v>
      </c>
      <c r="B354" t="s">
        <v>135</v>
      </c>
      <c r="C354">
        <v>2000</v>
      </c>
      <c r="D354">
        <v>450</v>
      </c>
      <c r="E354">
        <v>-11</v>
      </c>
      <c r="F354">
        <v>2</v>
      </c>
      <c r="G354">
        <v>13</v>
      </c>
      <c r="H354">
        <v>0</v>
      </c>
      <c r="I354">
        <v>4.4400000000000004</v>
      </c>
      <c r="J354">
        <v>28.89</v>
      </c>
      <c r="K354">
        <v>-2.44</v>
      </c>
    </row>
    <row r="355" spans="1:11" x14ac:dyDescent="0.25">
      <c r="A355" t="s">
        <v>20</v>
      </c>
      <c r="B355" t="s">
        <v>135</v>
      </c>
      <c r="C355">
        <v>1999</v>
      </c>
      <c r="D355">
        <v>458</v>
      </c>
      <c r="E355">
        <v>-8</v>
      </c>
      <c r="F355">
        <v>1</v>
      </c>
      <c r="G355">
        <v>9</v>
      </c>
      <c r="H355">
        <v>2</v>
      </c>
      <c r="I355">
        <v>2.1800000000000002</v>
      </c>
      <c r="J355">
        <v>19.649999999999999</v>
      </c>
      <c r="K355">
        <v>-1.75</v>
      </c>
    </row>
    <row r="356" spans="1:11" x14ac:dyDescent="0.25">
      <c r="A356" t="s">
        <v>20</v>
      </c>
      <c r="B356" t="s">
        <v>135</v>
      </c>
      <c r="C356">
        <v>1998</v>
      </c>
      <c r="D356">
        <v>451</v>
      </c>
      <c r="E356">
        <v>-1</v>
      </c>
      <c r="F356">
        <v>2</v>
      </c>
      <c r="G356">
        <v>3</v>
      </c>
      <c r="H356">
        <v>0</v>
      </c>
      <c r="I356">
        <v>4.43</v>
      </c>
      <c r="J356">
        <v>6.65</v>
      </c>
      <c r="K356">
        <v>-0.22</v>
      </c>
    </row>
    <row r="357" spans="1:11" x14ac:dyDescent="0.25">
      <c r="A357" t="s">
        <v>20</v>
      </c>
      <c r="B357" t="s">
        <v>135</v>
      </c>
      <c r="C357">
        <v>1997</v>
      </c>
      <c r="D357">
        <v>453</v>
      </c>
      <c r="E357">
        <v>-5</v>
      </c>
      <c r="F357">
        <v>2</v>
      </c>
      <c r="G357">
        <v>7</v>
      </c>
      <c r="H357">
        <v>2</v>
      </c>
      <c r="I357">
        <v>4.42</v>
      </c>
      <c r="J357">
        <v>15.45</v>
      </c>
      <c r="K357">
        <v>-1.1000000000000001</v>
      </c>
    </row>
    <row r="358" spans="1:11" x14ac:dyDescent="0.25">
      <c r="A358" t="s">
        <v>20</v>
      </c>
      <c r="B358" t="s">
        <v>135</v>
      </c>
      <c r="C358">
        <v>1996</v>
      </c>
      <c r="D358">
        <v>455</v>
      </c>
      <c r="E358">
        <v>-3</v>
      </c>
      <c r="F358">
        <v>2</v>
      </c>
      <c r="G358">
        <v>5</v>
      </c>
      <c r="H358">
        <v>1</v>
      </c>
      <c r="I358">
        <v>4.4000000000000004</v>
      </c>
      <c r="J358">
        <v>10.99</v>
      </c>
      <c r="K358">
        <v>-0.66</v>
      </c>
    </row>
    <row r="359" spans="1:11" x14ac:dyDescent="0.25">
      <c r="A359" t="s">
        <v>21</v>
      </c>
      <c r="B359" t="s">
        <v>136</v>
      </c>
      <c r="C359">
        <v>2016</v>
      </c>
      <c r="D359">
        <v>1045</v>
      </c>
      <c r="E359">
        <v>3</v>
      </c>
      <c r="F359">
        <v>13</v>
      </c>
      <c r="G359">
        <v>10</v>
      </c>
      <c r="H359">
        <v>6</v>
      </c>
      <c r="I359">
        <v>12.44</v>
      </c>
      <c r="J359">
        <v>9.57</v>
      </c>
      <c r="K359">
        <v>0.28999999999999998</v>
      </c>
    </row>
    <row r="360" spans="1:11" x14ac:dyDescent="0.25">
      <c r="A360" t="s">
        <v>21</v>
      </c>
      <c r="B360" t="s">
        <v>136</v>
      </c>
      <c r="C360">
        <v>2015</v>
      </c>
      <c r="D360">
        <v>1067</v>
      </c>
      <c r="E360">
        <v>-5</v>
      </c>
      <c r="F360">
        <v>11</v>
      </c>
      <c r="G360">
        <v>16</v>
      </c>
      <c r="H360">
        <v>6</v>
      </c>
      <c r="I360">
        <v>10.31</v>
      </c>
      <c r="J360">
        <v>15</v>
      </c>
      <c r="K360">
        <v>-0.47</v>
      </c>
    </row>
    <row r="361" spans="1:11" x14ac:dyDescent="0.25">
      <c r="A361" t="s">
        <v>21</v>
      </c>
      <c r="B361" t="s">
        <v>136</v>
      </c>
      <c r="C361">
        <v>2014</v>
      </c>
      <c r="D361">
        <v>1089</v>
      </c>
      <c r="E361">
        <v>-8</v>
      </c>
      <c r="F361">
        <v>9</v>
      </c>
      <c r="G361">
        <v>17</v>
      </c>
      <c r="H361">
        <v>5</v>
      </c>
      <c r="I361">
        <v>8.26</v>
      </c>
      <c r="J361">
        <v>15.61</v>
      </c>
      <c r="K361">
        <v>-0.73</v>
      </c>
    </row>
    <row r="362" spans="1:11" x14ac:dyDescent="0.25">
      <c r="A362" t="s">
        <v>21</v>
      </c>
      <c r="B362" t="s">
        <v>136</v>
      </c>
      <c r="C362">
        <v>2013</v>
      </c>
      <c r="D362">
        <v>1064</v>
      </c>
      <c r="E362">
        <v>6</v>
      </c>
      <c r="F362">
        <v>16</v>
      </c>
      <c r="G362">
        <v>10</v>
      </c>
      <c r="H362">
        <v>1</v>
      </c>
      <c r="I362">
        <v>15.04</v>
      </c>
      <c r="J362">
        <v>9.4</v>
      </c>
      <c r="K362">
        <v>0.56000000000000005</v>
      </c>
    </row>
    <row r="363" spans="1:11" x14ac:dyDescent="0.25">
      <c r="A363" t="s">
        <v>21</v>
      </c>
      <c r="B363" t="s">
        <v>136</v>
      </c>
      <c r="C363">
        <v>2012</v>
      </c>
      <c r="D363">
        <v>1091</v>
      </c>
      <c r="E363">
        <v>-1</v>
      </c>
      <c r="F363">
        <v>9</v>
      </c>
      <c r="G363">
        <v>10</v>
      </c>
      <c r="H363">
        <v>3</v>
      </c>
      <c r="I363">
        <v>8.25</v>
      </c>
      <c r="J363">
        <v>9.17</v>
      </c>
      <c r="K363">
        <v>-0.09</v>
      </c>
    </row>
    <row r="364" spans="1:11" x14ac:dyDescent="0.25">
      <c r="A364" t="s">
        <v>21</v>
      </c>
      <c r="B364" t="s">
        <v>136</v>
      </c>
      <c r="C364">
        <v>2011</v>
      </c>
      <c r="D364">
        <v>1077</v>
      </c>
      <c r="E364">
        <v>1</v>
      </c>
      <c r="F364">
        <v>14</v>
      </c>
      <c r="G364">
        <v>13</v>
      </c>
      <c r="H364">
        <v>4</v>
      </c>
      <c r="I364">
        <v>13</v>
      </c>
      <c r="J364">
        <v>12.07</v>
      </c>
      <c r="K364">
        <v>0.09</v>
      </c>
    </row>
    <row r="365" spans="1:11" x14ac:dyDescent="0.25">
      <c r="A365" t="s">
        <v>21</v>
      </c>
      <c r="B365" t="s">
        <v>136</v>
      </c>
      <c r="C365">
        <v>2010</v>
      </c>
      <c r="D365">
        <v>1044</v>
      </c>
      <c r="E365">
        <v>-7</v>
      </c>
      <c r="F365">
        <v>7</v>
      </c>
      <c r="G365">
        <v>14</v>
      </c>
      <c r="H365">
        <v>5</v>
      </c>
      <c r="I365">
        <v>6.7</v>
      </c>
      <c r="J365">
        <v>13.41</v>
      </c>
      <c r="K365">
        <v>-0.67</v>
      </c>
    </row>
    <row r="366" spans="1:11" x14ac:dyDescent="0.25">
      <c r="A366" t="s">
        <v>21</v>
      </c>
      <c r="B366" t="s">
        <v>136</v>
      </c>
      <c r="C366">
        <v>2009</v>
      </c>
      <c r="D366">
        <v>1050</v>
      </c>
      <c r="E366">
        <v>-3</v>
      </c>
      <c r="F366">
        <v>15</v>
      </c>
      <c r="G366">
        <v>18</v>
      </c>
      <c r="H366">
        <v>5</v>
      </c>
      <c r="I366">
        <v>14.29</v>
      </c>
      <c r="J366">
        <v>17.14</v>
      </c>
      <c r="K366">
        <v>-0.28999999999999998</v>
      </c>
    </row>
    <row r="367" spans="1:11" x14ac:dyDescent="0.25">
      <c r="A367" t="s">
        <v>21</v>
      </c>
      <c r="B367" t="s">
        <v>136</v>
      </c>
      <c r="C367">
        <v>2008</v>
      </c>
      <c r="D367">
        <v>1055</v>
      </c>
      <c r="E367">
        <v>-2</v>
      </c>
      <c r="F367">
        <v>13</v>
      </c>
      <c r="G367">
        <v>15</v>
      </c>
      <c r="H367">
        <v>3</v>
      </c>
      <c r="I367">
        <v>12.32</v>
      </c>
      <c r="J367">
        <v>14.22</v>
      </c>
      <c r="K367">
        <v>-0.19</v>
      </c>
    </row>
    <row r="368" spans="1:11" x14ac:dyDescent="0.25">
      <c r="A368" t="s">
        <v>21</v>
      </c>
      <c r="B368" t="s">
        <v>136</v>
      </c>
      <c r="C368">
        <v>2007</v>
      </c>
      <c r="D368">
        <v>1040</v>
      </c>
      <c r="E368">
        <v>1</v>
      </c>
      <c r="F368">
        <v>10</v>
      </c>
      <c r="G368">
        <v>9</v>
      </c>
      <c r="H368">
        <v>8</v>
      </c>
      <c r="I368">
        <v>9.6199999999999992</v>
      </c>
      <c r="J368">
        <v>8.65</v>
      </c>
      <c r="K368">
        <v>0.1</v>
      </c>
    </row>
    <row r="369" spans="1:11" x14ac:dyDescent="0.25">
      <c r="A369" t="s">
        <v>21</v>
      </c>
      <c r="B369" t="s">
        <v>136</v>
      </c>
      <c r="C369">
        <v>2006</v>
      </c>
      <c r="D369">
        <v>1044</v>
      </c>
      <c r="E369">
        <v>7</v>
      </c>
      <c r="F369">
        <v>18</v>
      </c>
      <c r="G369">
        <v>11</v>
      </c>
      <c r="H369">
        <v>6</v>
      </c>
      <c r="I369">
        <v>17.239999999999998</v>
      </c>
      <c r="J369">
        <v>10.54</v>
      </c>
      <c r="K369">
        <v>0.67</v>
      </c>
    </row>
    <row r="370" spans="1:11" x14ac:dyDescent="0.25">
      <c r="A370" t="s">
        <v>21</v>
      </c>
      <c r="B370" t="s">
        <v>136</v>
      </c>
      <c r="C370">
        <v>2005</v>
      </c>
      <c r="D370">
        <v>1061</v>
      </c>
      <c r="E370">
        <v>-3</v>
      </c>
      <c r="F370">
        <v>0</v>
      </c>
      <c r="G370">
        <v>3</v>
      </c>
      <c r="H370">
        <v>1</v>
      </c>
      <c r="I370">
        <v>0</v>
      </c>
      <c r="J370">
        <v>2.83</v>
      </c>
      <c r="K370">
        <v>-0.28000000000000003</v>
      </c>
    </row>
    <row r="371" spans="1:11" x14ac:dyDescent="0.25">
      <c r="A371" t="s">
        <v>21</v>
      </c>
      <c r="B371" t="s">
        <v>136</v>
      </c>
      <c r="C371">
        <v>2004</v>
      </c>
      <c r="D371">
        <v>1075</v>
      </c>
      <c r="E371">
        <v>-5</v>
      </c>
      <c r="F371">
        <v>0</v>
      </c>
      <c r="G371">
        <v>5</v>
      </c>
      <c r="H371">
        <v>0</v>
      </c>
      <c r="I371">
        <v>0</v>
      </c>
      <c r="J371">
        <v>4.6500000000000004</v>
      </c>
      <c r="K371">
        <v>-0.47</v>
      </c>
    </row>
    <row r="372" spans="1:11" x14ac:dyDescent="0.25">
      <c r="A372" t="s">
        <v>21</v>
      </c>
      <c r="B372" t="s">
        <v>136</v>
      </c>
      <c r="C372">
        <v>2003</v>
      </c>
      <c r="D372">
        <v>1066</v>
      </c>
      <c r="E372">
        <v>-6</v>
      </c>
      <c r="F372">
        <v>0</v>
      </c>
      <c r="G372">
        <v>6</v>
      </c>
      <c r="H372">
        <v>1</v>
      </c>
      <c r="I372">
        <v>0</v>
      </c>
      <c r="J372">
        <v>5.63</v>
      </c>
      <c r="K372">
        <v>-0.56000000000000005</v>
      </c>
    </row>
    <row r="373" spans="1:11" x14ac:dyDescent="0.25">
      <c r="A373" t="s">
        <v>21</v>
      </c>
      <c r="B373" t="s">
        <v>136</v>
      </c>
      <c r="C373">
        <v>2002</v>
      </c>
      <c r="D373">
        <v>1061</v>
      </c>
      <c r="E373">
        <v>-4</v>
      </c>
      <c r="F373">
        <v>2</v>
      </c>
      <c r="G373">
        <v>6</v>
      </c>
      <c r="H373">
        <v>0</v>
      </c>
      <c r="I373">
        <v>1.89</v>
      </c>
      <c r="J373">
        <v>5.66</v>
      </c>
      <c r="K373">
        <v>-0.38</v>
      </c>
    </row>
    <row r="374" spans="1:11" x14ac:dyDescent="0.25">
      <c r="A374" t="s">
        <v>21</v>
      </c>
      <c r="B374" t="s">
        <v>136</v>
      </c>
      <c r="C374">
        <v>2001</v>
      </c>
      <c r="D374">
        <v>1077</v>
      </c>
      <c r="E374">
        <v>0</v>
      </c>
      <c r="F374">
        <v>9</v>
      </c>
      <c r="G374">
        <v>9</v>
      </c>
      <c r="H374">
        <v>7</v>
      </c>
      <c r="I374">
        <v>8.36</v>
      </c>
      <c r="J374">
        <v>8.36</v>
      </c>
      <c r="K374">
        <v>0</v>
      </c>
    </row>
    <row r="375" spans="1:11" x14ac:dyDescent="0.25">
      <c r="A375" t="s">
        <v>21</v>
      </c>
      <c r="B375" t="s">
        <v>136</v>
      </c>
      <c r="C375">
        <v>2000</v>
      </c>
      <c r="D375">
        <v>1083</v>
      </c>
      <c r="E375">
        <v>0</v>
      </c>
      <c r="F375">
        <v>5</v>
      </c>
      <c r="G375">
        <v>5</v>
      </c>
      <c r="H375">
        <v>3</v>
      </c>
      <c r="I375">
        <v>4.62</v>
      </c>
      <c r="J375">
        <v>4.62</v>
      </c>
      <c r="K375">
        <v>0</v>
      </c>
    </row>
    <row r="376" spans="1:11" x14ac:dyDescent="0.25">
      <c r="A376" t="s">
        <v>21</v>
      </c>
      <c r="B376" t="s">
        <v>136</v>
      </c>
      <c r="C376">
        <v>1999</v>
      </c>
      <c r="D376">
        <v>1088</v>
      </c>
      <c r="E376">
        <v>-5</v>
      </c>
      <c r="F376">
        <v>7</v>
      </c>
      <c r="G376">
        <v>12</v>
      </c>
      <c r="H376">
        <v>4</v>
      </c>
      <c r="I376">
        <v>6.43</v>
      </c>
      <c r="J376">
        <v>11.03</v>
      </c>
      <c r="K376">
        <v>-0.46</v>
      </c>
    </row>
    <row r="377" spans="1:11" x14ac:dyDescent="0.25">
      <c r="A377" t="s">
        <v>21</v>
      </c>
      <c r="B377" t="s">
        <v>136</v>
      </c>
      <c r="C377">
        <v>1998</v>
      </c>
      <c r="D377">
        <v>1065</v>
      </c>
      <c r="E377">
        <v>3</v>
      </c>
      <c r="F377">
        <v>12</v>
      </c>
      <c r="G377">
        <v>9</v>
      </c>
      <c r="H377">
        <v>6</v>
      </c>
      <c r="I377">
        <v>11.27</v>
      </c>
      <c r="J377">
        <v>8.4499999999999993</v>
      </c>
      <c r="K377">
        <v>0.28000000000000003</v>
      </c>
    </row>
    <row r="378" spans="1:11" x14ac:dyDescent="0.25">
      <c r="A378" t="s">
        <v>21</v>
      </c>
      <c r="B378" t="s">
        <v>136</v>
      </c>
      <c r="C378">
        <v>1997</v>
      </c>
      <c r="D378">
        <v>1075</v>
      </c>
      <c r="E378">
        <v>-10</v>
      </c>
      <c r="F378">
        <v>1</v>
      </c>
      <c r="G378">
        <v>11</v>
      </c>
      <c r="H378">
        <v>5</v>
      </c>
      <c r="I378">
        <v>0.93</v>
      </c>
      <c r="J378">
        <v>10.23</v>
      </c>
      <c r="K378">
        <v>-0.93</v>
      </c>
    </row>
    <row r="379" spans="1:11" x14ac:dyDescent="0.25">
      <c r="A379" t="s">
        <v>21</v>
      </c>
      <c r="B379" t="s">
        <v>136</v>
      </c>
      <c r="C379">
        <v>1996</v>
      </c>
      <c r="D379">
        <v>1085</v>
      </c>
      <c r="E379">
        <v>-6</v>
      </c>
      <c r="F379">
        <v>5</v>
      </c>
      <c r="G379">
        <v>11</v>
      </c>
      <c r="H379">
        <v>3</v>
      </c>
      <c r="I379">
        <v>4.6100000000000003</v>
      </c>
      <c r="J379">
        <v>10.14</v>
      </c>
      <c r="K379">
        <v>-0.55000000000000004</v>
      </c>
    </row>
    <row r="380" spans="1:11" x14ac:dyDescent="0.25">
      <c r="A380" t="s">
        <v>22</v>
      </c>
      <c r="B380" t="s">
        <v>137</v>
      </c>
      <c r="C380">
        <v>2016</v>
      </c>
      <c r="D380">
        <v>6972</v>
      </c>
      <c r="E380">
        <v>9</v>
      </c>
      <c r="F380">
        <v>66</v>
      </c>
      <c r="G380">
        <v>57</v>
      </c>
      <c r="H380">
        <v>19</v>
      </c>
      <c r="I380">
        <v>9.4700000000000006</v>
      </c>
      <c r="J380">
        <v>8.18</v>
      </c>
      <c r="K380">
        <v>0.13</v>
      </c>
    </row>
    <row r="381" spans="1:11" x14ac:dyDescent="0.25">
      <c r="A381" t="s">
        <v>22</v>
      </c>
      <c r="B381" t="s">
        <v>137</v>
      </c>
      <c r="C381">
        <v>2015</v>
      </c>
      <c r="D381">
        <v>7110</v>
      </c>
      <c r="E381">
        <v>-19</v>
      </c>
      <c r="F381">
        <v>63</v>
      </c>
      <c r="G381">
        <v>82</v>
      </c>
      <c r="H381">
        <v>28</v>
      </c>
      <c r="I381">
        <v>8.86</v>
      </c>
      <c r="J381">
        <v>11.53</v>
      </c>
      <c r="K381">
        <v>-0.27</v>
      </c>
    </row>
    <row r="382" spans="1:11" x14ac:dyDescent="0.25">
      <c r="A382" t="s">
        <v>22</v>
      </c>
      <c r="B382" t="s">
        <v>137</v>
      </c>
      <c r="C382">
        <v>2014</v>
      </c>
      <c r="D382">
        <v>7201</v>
      </c>
      <c r="E382">
        <v>-15</v>
      </c>
      <c r="F382">
        <v>54</v>
      </c>
      <c r="G382">
        <v>69</v>
      </c>
      <c r="H382">
        <v>21</v>
      </c>
      <c r="I382">
        <v>7.5</v>
      </c>
      <c r="J382">
        <v>9.58</v>
      </c>
      <c r="K382">
        <v>-0.21</v>
      </c>
    </row>
    <row r="383" spans="1:11" x14ac:dyDescent="0.25">
      <c r="A383" t="s">
        <v>22</v>
      </c>
      <c r="B383" t="s">
        <v>137</v>
      </c>
      <c r="C383">
        <v>2013</v>
      </c>
      <c r="D383">
        <v>7245</v>
      </c>
      <c r="E383">
        <v>12</v>
      </c>
      <c r="F383">
        <v>67</v>
      </c>
      <c r="G383">
        <v>55</v>
      </c>
      <c r="H383">
        <v>20</v>
      </c>
      <c r="I383">
        <v>9.25</v>
      </c>
      <c r="J383">
        <v>7.59</v>
      </c>
      <c r="K383">
        <v>0.17</v>
      </c>
    </row>
    <row r="384" spans="1:11" x14ac:dyDescent="0.25">
      <c r="A384" t="s">
        <v>22</v>
      </c>
      <c r="B384" t="s">
        <v>137</v>
      </c>
      <c r="C384">
        <v>2012</v>
      </c>
      <c r="D384">
        <v>7376</v>
      </c>
      <c r="E384">
        <v>7</v>
      </c>
      <c r="F384">
        <v>65</v>
      </c>
      <c r="G384">
        <v>58</v>
      </c>
      <c r="H384">
        <v>24</v>
      </c>
      <c r="I384">
        <v>8.81</v>
      </c>
      <c r="J384">
        <v>7.86</v>
      </c>
      <c r="K384">
        <v>0.09</v>
      </c>
    </row>
    <row r="385" spans="1:11" x14ac:dyDescent="0.25">
      <c r="A385" t="s">
        <v>22</v>
      </c>
      <c r="B385" t="s">
        <v>137</v>
      </c>
      <c r="C385">
        <v>2011</v>
      </c>
      <c r="D385">
        <v>7416</v>
      </c>
      <c r="E385">
        <v>0</v>
      </c>
      <c r="F385">
        <v>69</v>
      </c>
      <c r="G385">
        <v>69</v>
      </c>
      <c r="H385">
        <v>25</v>
      </c>
      <c r="I385">
        <v>9.3000000000000007</v>
      </c>
      <c r="J385">
        <v>9.3000000000000007</v>
      </c>
      <c r="K385">
        <v>0</v>
      </c>
    </row>
    <row r="386" spans="1:11" x14ac:dyDescent="0.25">
      <c r="A386" t="s">
        <v>22</v>
      </c>
      <c r="B386" t="s">
        <v>137</v>
      </c>
      <c r="C386">
        <v>2010</v>
      </c>
      <c r="D386">
        <v>7415</v>
      </c>
      <c r="E386">
        <v>6</v>
      </c>
      <c r="F386">
        <v>70</v>
      </c>
      <c r="G386">
        <v>64</v>
      </c>
      <c r="H386">
        <v>18</v>
      </c>
      <c r="I386">
        <v>9.44</v>
      </c>
      <c r="J386">
        <v>8.6300000000000008</v>
      </c>
      <c r="K386">
        <v>0.08</v>
      </c>
    </row>
    <row r="387" spans="1:11" x14ac:dyDescent="0.25">
      <c r="A387" t="s">
        <v>22</v>
      </c>
      <c r="B387" t="s">
        <v>137</v>
      </c>
      <c r="C387">
        <v>2009</v>
      </c>
      <c r="D387">
        <v>7391</v>
      </c>
      <c r="E387">
        <v>14</v>
      </c>
      <c r="F387">
        <v>72</v>
      </c>
      <c r="G387">
        <v>58</v>
      </c>
      <c r="H387">
        <v>18</v>
      </c>
      <c r="I387">
        <v>9.74</v>
      </c>
      <c r="J387">
        <v>7.85</v>
      </c>
      <c r="K387">
        <v>0.19</v>
      </c>
    </row>
    <row r="388" spans="1:11" x14ac:dyDescent="0.25">
      <c r="A388" t="s">
        <v>22</v>
      </c>
      <c r="B388" t="s">
        <v>137</v>
      </c>
      <c r="C388">
        <v>2008</v>
      </c>
      <c r="D388">
        <v>7387</v>
      </c>
      <c r="E388">
        <v>13</v>
      </c>
      <c r="F388">
        <v>70</v>
      </c>
      <c r="G388">
        <v>57</v>
      </c>
      <c r="H388">
        <v>27</v>
      </c>
      <c r="I388">
        <v>9.48</v>
      </c>
      <c r="J388">
        <v>7.72</v>
      </c>
      <c r="K388">
        <v>0.18</v>
      </c>
    </row>
    <row r="389" spans="1:11" x14ac:dyDescent="0.25">
      <c r="A389" t="s">
        <v>22</v>
      </c>
      <c r="B389" t="s">
        <v>137</v>
      </c>
      <c r="C389">
        <v>2007</v>
      </c>
      <c r="D389">
        <v>7161</v>
      </c>
      <c r="E389">
        <v>22</v>
      </c>
      <c r="F389">
        <v>81</v>
      </c>
      <c r="G389">
        <v>59</v>
      </c>
      <c r="H389">
        <v>25</v>
      </c>
      <c r="I389">
        <v>11.31</v>
      </c>
      <c r="J389">
        <v>8.24</v>
      </c>
      <c r="K389">
        <v>0.31</v>
      </c>
    </row>
    <row r="390" spans="1:11" x14ac:dyDescent="0.25">
      <c r="A390" t="s">
        <v>22</v>
      </c>
      <c r="B390" t="s">
        <v>137</v>
      </c>
      <c r="C390">
        <v>2006</v>
      </c>
      <c r="D390">
        <v>7040</v>
      </c>
      <c r="E390">
        <v>10</v>
      </c>
      <c r="F390">
        <v>72</v>
      </c>
      <c r="G390">
        <v>62</v>
      </c>
      <c r="H390">
        <v>33</v>
      </c>
      <c r="I390">
        <v>10.23</v>
      </c>
      <c r="J390">
        <v>8.81</v>
      </c>
      <c r="K390">
        <v>0.14000000000000001</v>
      </c>
    </row>
    <row r="391" spans="1:11" x14ac:dyDescent="0.25">
      <c r="A391" t="s">
        <v>22</v>
      </c>
      <c r="B391" t="s">
        <v>137</v>
      </c>
      <c r="C391">
        <v>2005</v>
      </c>
      <c r="D391">
        <v>6812</v>
      </c>
      <c r="E391">
        <v>-1</v>
      </c>
      <c r="F391">
        <v>66</v>
      </c>
      <c r="G391">
        <v>67</v>
      </c>
      <c r="H391">
        <v>25</v>
      </c>
      <c r="I391">
        <v>9.69</v>
      </c>
      <c r="J391">
        <v>9.84</v>
      </c>
      <c r="K391">
        <v>-0.01</v>
      </c>
    </row>
    <row r="392" spans="1:11" x14ac:dyDescent="0.25">
      <c r="A392" t="s">
        <v>22</v>
      </c>
      <c r="B392" t="s">
        <v>137</v>
      </c>
      <c r="C392">
        <v>2004</v>
      </c>
      <c r="D392">
        <v>6832</v>
      </c>
      <c r="E392">
        <v>-2</v>
      </c>
      <c r="F392">
        <v>63</v>
      </c>
      <c r="G392">
        <v>65</v>
      </c>
      <c r="H392">
        <v>27</v>
      </c>
      <c r="I392">
        <v>9.2200000000000006</v>
      </c>
      <c r="J392">
        <v>9.51</v>
      </c>
      <c r="K392">
        <v>-0.03</v>
      </c>
    </row>
    <row r="393" spans="1:11" x14ac:dyDescent="0.25">
      <c r="A393" t="s">
        <v>22</v>
      </c>
      <c r="B393" t="s">
        <v>137</v>
      </c>
      <c r="C393">
        <v>2003</v>
      </c>
      <c r="D393">
        <v>6739</v>
      </c>
      <c r="E393">
        <v>3</v>
      </c>
      <c r="F393">
        <v>67</v>
      </c>
      <c r="G393">
        <v>64</v>
      </c>
      <c r="H393">
        <v>23</v>
      </c>
      <c r="I393">
        <v>9.94</v>
      </c>
      <c r="J393">
        <v>9.5</v>
      </c>
      <c r="K393">
        <v>0.04</v>
      </c>
    </row>
    <row r="394" spans="1:11" x14ac:dyDescent="0.25">
      <c r="A394" t="s">
        <v>22</v>
      </c>
      <c r="B394" t="s">
        <v>137</v>
      </c>
      <c r="C394">
        <v>2002</v>
      </c>
      <c r="D394">
        <v>6791</v>
      </c>
      <c r="E394">
        <v>1</v>
      </c>
      <c r="F394">
        <v>56</v>
      </c>
      <c r="G394">
        <v>55</v>
      </c>
      <c r="H394">
        <v>33</v>
      </c>
      <c r="I394">
        <v>8.25</v>
      </c>
      <c r="J394">
        <v>8.1</v>
      </c>
      <c r="K394">
        <v>0.01</v>
      </c>
    </row>
    <row r="395" spans="1:11" x14ac:dyDescent="0.25">
      <c r="A395" t="s">
        <v>22</v>
      </c>
      <c r="B395" t="s">
        <v>137</v>
      </c>
      <c r="C395">
        <v>2001</v>
      </c>
      <c r="D395">
        <v>6688</v>
      </c>
      <c r="E395">
        <v>15</v>
      </c>
      <c r="F395">
        <v>69</v>
      </c>
      <c r="G395">
        <v>54</v>
      </c>
      <c r="H395">
        <v>25</v>
      </c>
      <c r="I395">
        <v>10.32</v>
      </c>
      <c r="J395">
        <v>8.07</v>
      </c>
      <c r="K395">
        <v>0.22</v>
      </c>
    </row>
    <row r="396" spans="1:11" x14ac:dyDescent="0.25">
      <c r="A396" t="s">
        <v>22</v>
      </c>
      <c r="B396" t="s">
        <v>137</v>
      </c>
      <c r="C396">
        <v>2000</v>
      </c>
      <c r="D396">
        <v>6710</v>
      </c>
      <c r="E396">
        <v>0</v>
      </c>
      <c r="F396">
        <v>61</v>
      </c>
      <c r="G396">
        <v>61</v>
      </c>
      <c r="H396">
        <v>36</v>
      </c>
      <c r="I396">
        <v>9.09</v>
      </c>
      <c r="J396">
        <v>9.09</v>
      </c>
      <c r="K396">
        <v>0</v>
      </c>
    </row>
    <row r="397" spans="1:11" x14ac:dyDescent="0.25">
      <c r="A397" t="s">
        <v>22</v>
      </c>
      <c r="B397" t="s">
        <v>137</v>
      </c>
      <c r="C397">
        <v>1999</v>
      </c>
      <c r="D397">
        <v>6681</v>
      </c>
      <c r="E397">
        <v>3</v>
      </c>
      <c r="F397">
        <v>66</v>
      </c>
      <c r="G397">
        <v>63</v>
      </c>
      <c r="H397">
        <v>28</v>
      </c>
      <c r="I397">
        <v>9.8800000000000008</v>
      </c>
      <c r="J397">
        <v>9.43</v>
      </c>
      <c r="K397">
        <v>0.04</v>
      </c>
    </row>
    <row r="398" spans="1:11" x14ac:dyDescent="0.25">
      <c r="A398" t="s">
        <v>22</v>
      </c>
      <c r="B398" t="s">
        <v>137</v>
      </c>
      <c r="C398">
        <v>1998</v>
      </c>
      <c r="D398">
        <v>6667</v>
      </c>
      <c r="E398">
        <v>0</v>
      </c>
      <c r="F398">
        <v>56</v>
      </c>
      <c r="G398">
        <v>56</v>
      </c>
      <c r="H398">
        <v>26</v>
      </c>
      <c r="I398">
        <v>8.4</v>
      </c>
      <c r="J398">
        <v>8.4</v>
      </c>
      <c r="K398">
        <v>0</v>
      </c>
    </row>
    <row r="399" spans="1:11" x14ac:dyDescent="0.25">
      <c r="A399" t="s">
        <v>22</v>
      </c>
      <c r="B399" t="s">
        <v>137</v>
      </c>
      <c r="C399">
        <v>1997</v>
      </c>
      <c r="D399">
        <v>6649</v>
      </c>
      <c r="E399">
        <v>36</v>
      </c>
      <c r="F399">
        <v>69</v>
      </c>
      <c r="G399">
        <v>33</v>
      </c>
      <c r="H399">
        <v>26</v>
      </c>
      <c r="I399">
        <v>10.38</v>
      </c>
      <c r="J399">
        <v>4.96</v>
      </c>
      <c r="K399">
        <v>0.54</v>
      </c>
    </row>
    <row r="400" spans="1:11" x14ac:dyDescent="0.25">
      <c r="A400" t="s">
        <v>22</v>
      </c>
      <c r="B400" t="s">
        <v>137</v>
      </c>
      <c r="C400">
        <v>1996</v>
      </c>
      <c r="D400">
        <v>6631</v>
      </c>
      <c r="E400">
        <v>15</v>
      </c>
      <c r="F400">
        <v>68</v>
      </c>
      <c r="G400">
        <v>53</v>
      </c>
      <c r="H400">
        <v>34</v>
      </c>
      <c r="I400">
        <v>10.25</v>
      </c>
      <c r="J400">
        <v>7.99</v>
      </c>
      <c r="K400">
        <v>0.23</v>
      </c>
    </row>
    <row r="401" spans="1:11" x14ac:dyDescent="0.25">
      <c r="A401" t="s">
        <v>23</v>
      </c>
      <c r="B401" t="s">
        <v>138</v>
      </c>
      <c r="C401">
        <v>2016</v>
      </c>
      <c r="D401">
        <v>5987</v>
      </c>
      <c r="E401">
        <v>-7</v>
      </c>
      <c r="F401">
        <v>51</v>
      </c>
      <c r="G401">
        <v>58</v>
      </c>
      <c r="H401">
        <v>16</v>
      </c>
      <c r="I401">
        <v>8.52</v>
      </c>
      <c r="J401">
        <v>9.69</v>
      </c>
      <c r="K401">
        <v>-0.12</v>
      </c>
    </row>
    <row r="402" spans="1:11" x14ac:dyDescent="0.25">
      <c r="A402" t="s">
        <v>23</v>
      </c>
      <c r="B402" t="s">
        <v>138</v>
      </c>
      <c r="C402">
        <v>2015</v>
      </c>
      <c r="D402">
        <v>5992</v>
      </c>
      <c r="E402">
        <v>-10</v>
      </c>
      <c r="F402">
        <v>58</v>
      </c>
      <c r="G402">
        <v>68</v>
      </c>
      <c r="H402">
        <v>20</v>
      </c>
      <c r="I402">
        <v>9.68</v>
      </c>
      <c r="J402">
        <v>11.35</v>
      </c>
      <c r="K402">
        <v>-0.17</v>
      </c>
    </row>
    <row r="403" spans="1:11" x14ac:dyDescent="0.25">
      <c r="A403" t="s">
        <v>23</v>
      </c>
      <c r="B403" t="s">
        <v>138</v>
      </c>
      <c r="C403">
        <v>2014</v>
      </c>
      <c r="D403">
        <v>5997</v>
      </c>
      <c r="E403">
        <v>-4</v>
      </c>
      <c r="F403">
        <v>55</v>
      </c>
      <c r="G403">
        <v>59</v>
      </c>
      <c r="H403">
        <v>18</v>
      </c>
      <c r="I403">
        <v>9.17</v>
      </c>
      <c r="J403">
        <v>9.84</v>
      </c>
      <c r="K403">
        <v>-7.0000000000000007E-2</v>
      </c>
    </row>
    <row r="404" spans="1:11" x14ac:dyDescent="0.25">
      <c r="A404" t="s">
        <v>23</v>
      </c>
      <c r="B404" t="s">
        <v>138</v>
      </c>
      <c r="C404">
        <v>2013</v>
      </c>
      <c r="D404">
        <v>6013</v>
      </c>
      <c r="E404">
        <v>-20</v>
      </c>
      <c r="F404">
        <v>43</v>
      </c>
      <c r="G404">
        <v>63</v>
      </c>
      <c r="H404">
        <v>17</v>
      </c>
      <c r="I404">
        <v>7.15</v>
      </c>
      <c r="J404">
        <v>10.48</v>
      </c>
      <c r="K404">
        <v>-0.33</v>
      </c>
    </row>
    <row r="405" spans="1:11" x14ac:dyDescent="0.25">
      <c r="A405" t="s">
        <v>23</v>
      </c>
      <c r="B405" t="s">
        <v>138</v>
      </c>
      <c r="C405">
        <v>2012</v>
      </c>
      <c r="D405">
        <v>6018</v>
      </c>
      <c r="E405">
        <v>-4</v>
      </c>
      <c r="F405">
        <v>65</v>
      </c>
      <c r="G405">
        <v>69</v>
      </c>
      <c r="H405">
        <v>22</v>
      </c>
      <c r="I405">
        <v>10.8</v>
      </c>
      <c r="J405">
        <v>11.47</v>
      </c>
      <c r="K405">
        <v>-7.0000000000000007E-2</v>
      </c>
    </row>
    <row r="406" spans="1:11" x14ac:dyDescent="0.25">
      <c r="A406" t="s">
        <v>23</v>
      </c>
      <c r="B406" t="s">
        <v>138</v>
      </c>
      <c r="C406">
        <v>2011</v>
      </c>
      <c r="D406">
        <v>5941</v>
      </c>
      <c r="E406">
        <v>-8</v>
      </c>
      <c r="F406">
        <v>69</v>
      </c>
      <c r="G406">
        <v>77</v>
      </c>
      <c r="H406">
        <v>26</v>
      </c>
      <c r="I406">
        <v>11.61</v>
      </c>
      <c r="J406">
        <v>12.96</v>
      </c>
      <c r="K406">
        <v>-0.13</v>
      </c>
    </row>
    <row r="407" spans="1:11" x14ac:dyDescent="0.25">
      <c r="A407" t="s">
        <v>23</v>
      </c>
      <c r="B407" t="s">
        <v>138</v>
      </c>
      <c r="C407">
        <v>2010</v>
      </c>
      <c r="D407">
        <v>5928</v>
      </c>
      <c r="E407">
        <v>-5</v>
      </c>
      <c r="F407">
        <v>51</v>
      </c>
      <c r="G407">
        <v>56</v>
      </c>
      <c r="H407">
        <v>22</v>
      </c>
      <c r="I407">
        <v>8.6</v>
      </c>
      <c r="J407">
        <v>9.4499999999999993</v>
      </c>
      <c r="K407">
        <v>-0.08</v>
      </c>
    </row>
    <row r="408" spans="1:11" x14ac:dyDescent="0.25">
      <c r="A408" t="s">
        <v>23</v>
      </c>
      <c r="B408" t="s">
        <v>138</v>
      </c>
      <c r="C408">
        <v>2009</v>
      </c>
      <c r="D408">
        <v>5875</v>
      </c>
      <c r="E408">
        <v>-8</v>
      </c>
      <c r="F408">
        <v>51</v>
      </c>
      <c r="G408">
        <v>59</v>
      </c>
      <c r="H408">
        <v>25</v>
      </c>
      <c r="I408">
        <v>8.68</v>
      </c>
      <c r="J408">
        <v>10.039999999999999</v>
      </c>
      <c r="K408">
        <v>-0.14000000000000001</v>
      </c>
    </row>
    <row r="409" spans="1:11" x14ac:dyDescent="0.25">
      <c r="A409" t="s">
        <v>23</v>
      </c>
      <c r="B409" t="s">
        <v>138</v>
      </c>
      <c r="C409">
        <v>2008</v>
      </c>
      <c r="D409">
        <v>5772</v>
      </c>
      <c r="E409">
        <v>28</v>
      </c>
      <c r="F409">
        <v>73</v>
      </c>
      <c r="G409">
        <v>45</v>
      </c>
      <c r="H409">
        <v>24</v>
      </c>
      <c r="I409">
        <v>12.65</v>
      </c>
      <c r="J409">
        <v>7.8</v>
      </c>
      <c r="K409">
        <v>0.49</v>
      </c>
    </row>
    <row r="410" spans="1:11" x14ac:dyDescent="0.25">
      <c r="A410" t="s">
        <v>23</v>
      </c>
      <c r="B410" t="s">
        <v>138</v>
      </c>
      <c r="C410">
        <v>2007</v>
      </c>
      <c r="D410">
        <v>5646</v>
      </c>
      <c r="E410">
        <v>-8</v>
      </c>
      <c r="F410">
        <v>62</v>
      </c>
      <c r="G410">
        <v>70</v>
      </c>
      <c r="H410">
        <v>33</v>
      </c>
      <c r="I410">
        <v>10.98</v>
      </c>
      <c r="J410">
        <v>12.4</v>
      </c>
      <c r="K410">
        <v>-0.14000000000000001</v>
      </c>
    </row>
    <row r="411" spans="1:11" x14ac:dyDescent="0.25">
      <c r="A411" t="s">
        <v>23</v>
      </c>
      <c r="B411" t="s">
        <v>138</v>
      </c>
      <c r="C411">
        <v>2006</v>
      </c>
      <c r="D411">
        <v>5551</v>
      </c>
      <c r="E411">
        <v>2</v>
      </c>
      <c r="F411">
        <v>64</v>
      </c>
      <c r="G411">
        <v>62</v>
      </c>
      <c r="H411">
        <v>25</v>
      </c>
      <c r="I411">
        <v>11.53</v>
      </c>
      <c r="J411">
        <v>11.17</v>
      </c>
      <c r="K411">
        <v>0.04</v>
      </c>
    </row>
    <row r="412" spans="1:11" x14ac:dyDescent="0.25">
      <c r="A412" t="s">
        <v>23</v>
      </c>
      <c r="B412" t="s">
        <v>138</v>
      </c>
      <c r="C412">
        <v>2005</v>
      </c>
      <c r="D412">
        <v>5420</v>
      </c>
      <c r="E412">
        <v>-14</v>
      </c>
      <c r="F412">
        <v>54</v>
      </c>
      <c r="G412">
        <v>68</v>
      </c>
      <c r="H412">
        <v>33</v>
      </c>
      <c r="I412">
        <v>9.9600000000000009</v>
      </c>
      <c r="J412">
        <v>12.55</v>
      </c>
      <c r="K412">
        <v>-0.26</v>
      </c>
    </row>
    <row r="413" spans="1:11" x14ac:dyDescent="0.25">
      <c r="A413" t="s">
        <v>23</v>
      </c>
      <c r="B413" t="s">
        <v>138</v>
      </c>
      <c r="C413">
        <v>2004</v>
      </c>
      <c r="D413">
        <v>5374</v>
      </c>
      <c r="E413">
        <v>16</v>
      </c>
      <c r="F413">
        <v>58</v>
      </c>
      <c r="G413">
        <v>42</v>
      </c>
      <c r="H413">
        <v>27</v>
      </c>
      <c r="I413">
        <v>10.79</v>
      </c>
      <c r="J413">
        <v>7.82</v>
      </c>
      <c r="K413">
        <v>0.3</v>
      </c>
    </row>
    <row r="414" spans="1:11" x14ac:dyDescent="0.25">
      <c r="A414" t="s">
        <v>23</v>
      </c>
      <c r="B414" t="s">
        <v>138</v>
      </c>
      <c r="C414">
        <v>2003</v>
      </c>
      <c r="D414">
        <v>5374</v>
      </c>
      <c r="E414">
        <v>-20</v>
      </c>
      <c r="F414">
        <v>35</v>
      </c>
      <c r="G414">
        <v>55</v>
      </c>
      <c r="H414">
        <v>38</v>
      </c>
      <c r="I414">
        <v>6.51</v>
      </c>
      <c r="J414">
        <v>10.23</v>
      </c>
      <c r="K414">
        <v>-0.37</v>
      </c>
    </row>
    <row r="415" spans="1:11" x14ac:dyDescent="0.25">
      <c r="A415" t="s">
        <v>23</v>
      </c>
      <c r="B415" t="s">
        <v>138</v>
      </c>
      <c r="C415">
        <v>2002</v>
      </c>
      <c r="D415">
        <v>5408</v>
      </c>
      <c r="E415">
        <v>-11</v>
      </c>
      <c r="F415">
        <v>39</v>
      </c>
      <c r="G415">
        <v>50</v>
      </c>
      <c r="H415">
        <v>26</v>
      </c>
      <c r="I415">
        <v>7.21</v>
      </c>
      <c r="J415">
        <v>9.25</v>
      </c>
      <c r="K415">
        <v>-0.2</v>
      </c>
    </row>
    <row r="416" spans="1:11" x14ac:dyDescent="0.25">
      <c r="A416" t="s">
        <v>23</v>
      </c>
      <c r="B416" t="s">
        <v>138</v>
      </c>
      <c r="C416">
        <v>2001</v>
      </c>
      <c r="D416">
        <v>5372</v>
      </c>
      <c r="E416">
        <v>-5</v>
      </c>
      <c r="F416">
        <v>40</v>
      </c>
      <c r="G416">
        <v>45</v>
      </c>
      <c r="H416">
        <v>26</v>
      </c>
      <c r="I416">
        <v>7.45</v>
      </c>
      <c r="J416">
        <v>8.3800000000000008</v>
      </c>
      <c r="K416">
        <v>-0.09</v>
      </c>
    </row>
    <row r="417" spans="1:11" x14ac:dyDescent="0.25">
      <c r="A417" t="s">
        <v>23</v>
      </c>
      <c r="B417" t="s">
        <v>138</v>
      </c>
      <c r="C417">
        <v>2000</v>
      </c>
      <c r="D417">
        <v>5369</v>
      </c>
      <c r="E417">
        <v>-14</v>
      </c>
      <c r="F417">
        <v>40</v>
      </c>
      <c r="G417">
        <v>54</v>
      </c>
      <c r="H417">
        <v>40</v>
      </c>
      <c r="I417">
        <v>7.45</v>
      </c>
      <c r="J417">
        <v>10.06</v>
      </c>
      <c r="K417">
        <v>-0.26</v>
      </c>
    </row>
    <row r="418" spans="1:11" x14ac:dyDescent="0.25">
      <c r="A418" t="s">
        <v>23</v>
      </c>
      <c r="B418" t="s">
        <v>138</v>
      </c>
      <c r="C418">
        <v>1999</v>
      </c>
      <c r="D418">
        <v>5536</v>
      </c>
      <c r="E418">
        <v>-31</v>
      </c>
      <c r="F418">
        <v>33</v>
      </c>
      <c r="G418">
        <v>64</v>
      </c>
      <c r="H418">
        <v>26</v>
      </c>
      <c r="I418">
        <v>5.96</v>
      </c>
      <c r="J418">
        <v>11.56</v>
      </c>
      <c r="K418">
        <v>-0.56000000000000005</v>
      </c>
    </row>
    <row r="419" spans="1:11" x14ac:dyDescent="0.25">
      <c r="A419" t="s">
        <v>23</v>
      </c>
      <c r="B419" t="s">
        <v>138</v>
      </c>
      <c r="C419">
        <v>1998</v>
      </c>
      <c r="D419">
        <v>5536</v>
      </c>
      <c r="E419">
        <v>-13</v>
      </c>
      <c r="F419">
        <v>40</v>
      </c>
      <c r="G419">
        <v>53</v>
      </c>
      <c r="H419">
        <v>22</v>
      </c>
      <c r="I419">
        <v>7.23</v>
      </c>
      <c r="J419">
        <v>9.57</v>
      </c>
      <c r="K419">
        <v>-0.23</v>
      </c>
    </row>
    <row r="420" spans="1:11" x14ac:dyDescent="0.25">
      <c r="A420" t="s">
        <v>23</v>
      </c>
      <c r="B420" t="s">
        <v>138</v>
      </c>
      <c r="C420">
        <v>1997</v>
      </c>
      <c r="D420">
        <v>5504</v>
      </c>
      <c r="E420">
        <v>2</v>
      </c>
      <c r="F420">
        <v>52</v>
      </c>
      <c r="G420">
        <v>50</v>
      </c>
      <c r="H420">
        <v>21</v>
      </c>
      <c r="I420">
        <v>9.4499999999999993</v>
      </c>
      <c r="J420">
        <v>9.08</v>
      </c>
      <c r="K420">
        <v>0.04</v>
      </c>
    </row>
    <row r="421" spans="1:11" x14ac:dyDescent="0.25">
      <c r="A421" t="s">
        <v>23</v>
      </c>
      <c r="B421" t="s">
        <v>138</v>
      </c>
      <c r="C421">
        <v>1996</v>
      </c>
      <c r="D421">
        <v>5472</v>
      </c>
      <c r="E421">
        <v>-28</v>
      </c>
      <c r="F421">
        <v>25</v>
      </c>
      <c r="G421">
        <v>53</v>
      </c>
      <c r="H421">
        <v>26</v>
      </c>
      <c r="I421">
        <v>4.57</v>
      </c>
      <c r="J421">
        <v>9.69</v>
      </c>
      <c r="K421">
        <v>-0.51</v>
      </c>
    </row>
    <row r="422" spans="1:11" x14ac:dyDescent="0.25">
      <c r="A422" t="s">
        <v>24</v>
      </c>
      <c r="B422" t="s">
        <v>139</v>
      </c>
      <c r="C422">
        <v>2016</v>
      </c>
      <c r="D422">
        <v>467</v>
      </c>
      <c r="E422">
        <v>-10</v>
      </c>
      <c r="F422">
        <v>0</v>
      </c>
      <c r="G422">
        <v>10</v>
      </c>
      <c r="H422">
        <v>1</v>
      </c>
      <c r="I422">
        <v>0</v>
      </c>
      <c r="J422">
        <v>21.41</v>
      </c>
      <c r="K422">
        <v>-2.14</v>
      </c>
    </row>
    <row r="423" spans="1:11" x14ac:dyDescent="0.25">
      <c r="A423" t="s">
        <v>24</v>
      </c>
      <c r="B423" t="s">
        <v>139</v>
      </c>
      <c r="C423">
        <v>2015</v>
      </c>
      <c r="D423">
        <v>471</v>
      </c>
      <c r="E423">
        <v>-7</v>
      </c>
      <c r="F423">
        <v>1</v>
      </c>
      <c r="G423">
        <v>8</v>
      </c>
      <c r="H423">
        <v>0</v>
      </c>
      <c r="I423">
        <v>2.12</v>
      </c>
      <c r="J423">
        <v>16.989999999999998</v>
      </c>
      <c r="K423">
        <v>-1.49</v>
      </c>
    </row>
    <row r="424" spans="1:11" x14ac:dyDescent="0.25">
      <c r="A424" t="s">
        <v>24</v>
      </c>
      <c r="B424" t="s">
        <v>139</v>
      </c>
      <c r="C424">
        <v>2014</v>
      </c>
      <c r="D424">
        <v>459</v>
      </c>
      <c r="E424">
        <v>-6</v>
      </c>
      <c r="F424">
        <v>0</v>
      </c>
      <c r="G424">
        <v>6</v>
      </c>
      <c r="H424">
        <v>4</v>
      </c>
      <c r="I424">
        <v>0</v>
      </c>
      <c r="J424">
        <v>13.07</v>
      </c>
      <c r="K424">
        <v>-1.31</v>
      </c>
    </row>
    <row r="425" spans="1:11" x14ac:dyDescent="0.25">
      <c r="A425" t="s">
        <v>24</v>
      </c>
      <c r="B425" t="s">
        <v>139</v>
      </c>
      <c r="C425">
        <v>2013</v>
      </c>
      <c r="D425">
        <v>485</v>
      </c>
      <c r="E425">
        <v>-10</v>
      </c>
      <c r="F425">
        <v>0</v>
      </c>
      <c r="G425">
        <v>10</v>
      </c>
      <c r="H425">
        <v>0</v>
      </c>
      <c r="I425">
        <v>0</v>
      </c>
      <c r="J425">
        <v>20.62</v>
      </c>
      <c r="K425">
        <v>-2.06</v>
      </c>
    </row>
    <row r="426" spans="1:11" x14ac:dyDescent="0.25">
      <c r="A426" t="s">
        <v>24</v>
      </c>
      <c r="B426" t="s">
        <v>139</v>
      </c>
      <c r="C426">
        <v>2012</v>
      </c>
      <c r="D426">
        <v>505</v>
      </c>
      <c r="E426">
        <v>-11</v>
      </c>
      <c r="F426">
        <v>2</v>
      </c>
      <c r="G426">
        <v>13</v>
      </c>
      <c r="H426">
        <v>0</v>
      </c>
      <c r="I426">
        <v>3.96</v>
      </c>
      <c r="J426">
        <v>25.74</v>
      </c>
      <c r="K426">
        <v>-2.1800000000000002</v>
      </c>
    </row>
    <row r="427" spans="1:11" x14ac:dyDescent="0.25">
      <c r="A427" t="s">
        <v>24</v>
      </c>
      <c r="B427" t="s">
        <v>139</v>
      </c>
      <c r="C427">
        <v>2011</v>
      </c>
      <c r="D427">
        <v>506</v>
      </c>
      <c r="E427">
        <v>-4</v>
      </c>
      <c r="F427">
        <v>2</v>
      </c>
      <c r="G427">
        <v>6</v>
      </c>
      <c r="H427">
        <v>2</v>
      </c>
      <c r="I427">
        <v>3.95</v>
      </c>
      <c r="J427">
        <v>11.86</v>
      </c>
      <c r="K427">
        <v>-0.79</v>
      </c>
    </row>
    <row r="428" spans="1:11" x14ac:dyDescent="0.25">
      <c r="A428" t="s">
        <v>24</v>
      </c>
      <c r="B428" t="s">
        <v>139</v>
      </c>
      <c r="C428">
        <v>2010</v>
      </c>
      <c r="D428">
        <v>523</v>
      </c>
      <c r="E428">
        <v>-2</v>
      </c>
      <c r="F428">
        <v>4</v>
      </c>
      <c r="G428">
        <v>6</v>
      </c>
      <c r="H428">
        <v>1</v>
      </c>
      <c r="I428">
        <v>7.65</v>
      </c>
      <c r="J428">
        <v>11.47</v>
      </c>
      <c r="K428">
        <v>-0.38</v>
      </c>
    </row>
    <row r="429" spans="1:11" x14ac:dyDescent="0.25">
      <c r="A429" t="s">
        <v>24</v>
      </c>
      <c r="B429" t="s">
        <v>139</v>
      </c>
      <c r="C429">
        <v>2009</v>
      </c>
      <c r="D429">
        <v>543</v>
      </c>
      <c r="E429">
        <v>-10</v>
      </c>
      <c r="F429">
        <v>0</v>
      </c>
      <c r="G429">
        <v>10</v>
      </c>
      <c r="H429">
        <v>1</v>
      </c>
      <c r="I429">
        <v>0</v>
      </c>
      <c r="J429">
        <v>18.420000000000002</v>
      </c>
      <c r="K429">
        <v>-1.84</v>
      </c>
    </row>
    <row r="430" spans="1:11" x14ac:dyDescent="0.25">
      <c r="A430" t="s">
        <v>24</v>
      </c>
      <c r="B430" t="s">
        <v>139</v>
      </c>
      <c r="C430">
        <v>2008</v>
      </c>
      <c r="D430">
        <v>559</v>
      </c>
      <c r="E430">
        <v>-8</v>
      </c>
      <c r="F430">
        <v>1</v>
      </c>
      <c r="G430">
        <v>9</v>
      </c>
      <c r="H430">
        <v>0</v>
      </c>
      <c r="I430">
        <v>1.79</v>
      </c>
      <c r="J430">
        <v>16.100000000000001</v>
      </c>
      <c r="K430">
        <v>-1.43</v>
      </c>
    </row>
    <row r="431" spans="1:11" x14ac:dyDescent="0.25">
      <c r="A431" t="s">
        <v>24</v>
      </c>
      <c r="B431" t="s">
        <v>139</v>
      </c>
      <c r="C431">
        <v>2007</v>
      </c>
      <c r="D431">
        <v>553</v>
      </c>
      <c r="E431">
        <v>-2</v>
      </c>
      <c r="F431">
        <v>5</v>
      </c>
      <c r="G431">
        <v>7</v>
      </c>
      <c r="H431">
        <v>1</v>
      </c>
      <c r="I431">
        <v>9.0399999999999991</v>
      </c>
      <c r="J431">
        <v>12.66</v>
      </c>
      <c r="K431">
        <v>-0.36</v>
      </c>
    </row>
    <row r="432" spans="1:11" x14ac:dyDescent="0.25">
      <c r="A432" t="s">
        <v>24</v>
      </c>
      <c r="B432" t="s">
        <v>139</v>
      </c>
      <c r="C432">
        <v>2006</v>
      </c>
      <c r="D432">
        <v>556</v>
      </c>
      <c r="E432">
        <v>-9</v>
      </c>
      <c r="F432">
        <v>0</v>
      </c>
      <c r="G432">
        <v>9</v>
      </c>
      <c r="H432">
        <v>1</v>
      </c>
      <c r="I432">
        <v>0</v>
      </c>
      <c r="J432">
        <v>16.190000000000001</v>
      </c>
      <c r="K432">
        <v>-1.62</v>
      </c>
    </row>
    <row r="433" spans="1:11" x14ac:dyDescent="0.25">
      <c r="A433" t="s">
        <v>24</v>
      </c>
      <c r="B433" t="s">
        <v>139</v>
      </c>
      <c r="C433">
        <v>2005</v>
      </c>
      <c r="D433">
        <v>560</v>
      </c>
      <c r="E433">
        <v>-11</v>
      </c>
      <c r="F433">
        <v>0</v>
      </c>
      <c r="G433">
        <v>11</v>
      </c>
      <c r="H433">
        <v>1</v>
      </c>
      <c r="I433">
        <v>0</v>
      </c>
      <c r="J433">
        <v>19.64</v>
      </c>
      <c r="K433">
        <v>-1.96</v>
      </c>
    </row>
    <row r="434" spans="1:11" x14ac:dyDescent="0.25">
      <c r="A434" t="s">
        <v>24</v>
      </c>
      <c r="B434" t="s">
        <v>139</v>
      </c>
      <c r="C434">
        <v>2004</v>
      </c>
      <c r="D434">
        <v>584</v>
      </c>
      <c r="E434">
        <v>-9</v>
      </c>
      <c r="F434">
        <v>0</v>
      </c>
      <c r="G434">
        <v>9</v>
      </c>
      <c r="H434">
        <v>0</v>
      </c>
      <c r="I434">
        <v>0</v>
      </c>
      <c r="J434">
        <v>15.41</v>
      </c>
      <c r="K434">
        <v>-1.54</v>
      </c>
    </row>
    <row r="435" spans="1:11" x14ac:dyDescent="0.25">
      <c r="A435" t="s">
        <v>24</v>
      </c>
      <c r="B435" t="s">
        <v>139</v>
      </c>
      <c r="C435">
        <v>2003</v>
      </c>
      <c r="D435">
        <v>613</v>
      </c>
      <c r="E435">
        <v>-12</v>
      </c>
      <c r="F435">
        <v>2</v>
      </c>
      <c r="G435">
        <v>14</v>
      </c>
      <c r="H435">
        <v>0</v>
      </c>
      <c r="I435">
        <v>3.26</v>
      </c>
      <c r="J435">
        <v>22.84</v>
      </c>
      <c r="K435">
        <v>-1.96</v>
      </c>
    </row>
    <row r="436" spans="1:11" x14ac:dyDescent="0.25">
      <c r="A436" t="s">
        <v>24</v>
      </c>
      <c r="B436" t="s">
        <v>139</v>
      </c>
      <c r="C436">
        <v>2002</v>
      </c>
      <c r="D436">
        <v>611</v>
      </c>
      <c r="E436">
        <v>-8</v>
      </c>
      <c r="F436">
        <v>3</v>
      </c>
      <c r="G436">
        <v>11</v>
      </c>
      <c r="H436">
        <v>0</v>
      </c>
      <c r="I436">
        <v>4.91</v>
      </c>
      <c r="J436">
        <v>18</v>
      </c>
      <c r="K436">
        <v>-1.31</v>
      </c>
    </row>
    <row r="437" spans="1:11" x14ac:dyDescent="0.25">
      <c r="A437" t="s">
        <v>24</v>
      </c>
      <c r="B437" t="s">
        <v>139</v>
      </c>
      <c r="C437">
        <v>2001</v>
      </c>
      <c r="D437">
        <v>627</v>
      </c>
      <c r="E437">
        <v>-11</v>
      </c>
      <c r="F437">
        <v>4</v>
      </c>
      <c r="G437">
        <v>15</v>
      </c>
      <c r="H437">
        <v>0</v>
      </c>
      <c r="I437">
        <v>6.38</v>
      </c>
      <c r="J437">
        <v>23.92</v>
      </c>
      <c r="K437">
        <v>-1.75</v>
      </c>
    </row>
    <row r="438" spans="1:11" x14ac:dyDescent="0.25">
      <c r="A438" t="s">
        <v>24</v>
      </c>
      <c r="B438" t="s">
        <v>139</v>
      </c>
      <c r="C438">
        <v>2000</v>
      </c>
      <c r="D438">
        <v>627</v>
      </c>
      <c r="E438">
        <v>-7</v>
      </c>
      <c r="F438">
        <v>3</v>
      </c>
      <c r="G438">
        <v>10</v>
      </c>
      <c r="H438">
        <v>1</v>
      </c>
      <c r="I438">
        <v>4.78</v>
      </c>
      <c r="J438">
        <v>15.95</v>
      </c>
      <c r="K438">
        <v>-1.1200000000000001</v>
      </c>
    </row>
    <row r="439" spans="1:11" x14ac:dyDescent="0.25">
      <c r="A439" t="s">
        <v>24</v>
      </c>
      <c r="B439" t="s">
        <v>139</v>
      </c>
      <c r="C439">
        <v>1999</v>
      </c>
      <c r="D439">
        <v>649</v>
      </c>
      <c r="E439">
        <v>-4</v>
      </c>
      <c r="F439">
        <v>3</v>
      </c>
      <c r="G439">
        <v>7</v>
      </c>
      <c r="H439">
        <v>1</v>
      </c>
      <c r="I439">
        <v>4.62</v>
      </c>
      <c r="J439">
        <v>10.79</v>
      </c>
      <c r="K439">
        <v>-0.62</v>
      </c>
    </row>
    <row r="440" spans="1:11" x14ac:dyDescent="0.25">
      <c r="A440" t="s">
        <v>24</v>
      </c>
      <c r="B440" t="s">
        <v>139</v>
      </c>
      <c r="C440">
        <v>1998</v>
      </c>
      <c r="D440">
        <v>649</v>
      </c>
      <c r="E440">
        <v>-5</v>
      </c>
      <c r="F440">
        <v>2</v>
      </c>
      <c r="G440">
        <v>7</v>
      </c>
      <c r="H440">
        <v>0</v>
      </c>
      <c r="I440">
        <v>3.08</v>
      </c>
      <c r="J440">
        <v>10.79</v>
      </c>
      <c r="K440">
        <v>-0.77</v>
      </c>
    </row>
    <row r="441" spans="1:11" x14ac:dyDescent="0.25">
      <c r="A441" t="s">
        <v>24</v>
      </c>
      <c r="B441" t="s">
        <v>139</v>
      </c>
      <c r="C441">
        <v>1997</v>
      </c>
      <c r="D441">
        <v>672</v>
      </c>
      <c r="E441">
        <v>-9</v>
      </c>
      <c r="F441">
        <v>2</v>
      </c>
      <c r="G441">
        <v>11</v>
      </c>
      <c r="H441">
        <v>1</v>
      </c>
      <c r="I441">
        <v>2.98</v>
      </c>
      <c r="J441">
        <v>16.37</v>
      </c>
      <c r="K441">
        <v>-1.34</v>
      </c>
    </row>
    <row r="442" spans="1:11" x14ac:dyDescent="0.25">
      <c r="A442" t="s">
        <v>24</v>
      </c>
      <c r="B442" t="s">
        <v>139</v>
      </c>
      <c r="C442">
        <v>1996</v>
      </c>
      <c r="D442">
        <v>694</v>
      </c>
      <c r="E442">
        <v>-3</v>
      </c>
      <c r="F442">
        <v>5</v>
      </c>
      <c r="G442">
        <v>8</v>
      </c>
      <c r="H442">
        <v>1</v>
      </c>
      <c r="I442">
        <v>7.2</v>
      </c>
      <c r="J442">
        <v>11.53</v>
      </c>
      <c r="K442">
        <v>-0.43</v>
      </c>
    </row>
    <row r="443" spans="1:11" x14ac:dyDescent="0.25">
      <c r="A443" t="s">
        <v>25</v>
      </c>
      <c r="B443" t="s">
        <v>140</v>
      </c>
      <c r="C443">
        <v>2016</v>
      </c>
      <c r="D443">
        <v>387</v>
      </c>
      <c r="E443">
        <v>-1</v>
      </c>
      <c r="F443">
        <v>5</v>
      </c>
      <c r="G443">
        <v>6</v>
      </c>
      <c r="H443">
        <v>0</v>
      </c>
      <c r="I443">
        <v>12.92</v>
      </c>
      <c r="J443">
        <v>15.5</v>
      </c>
      <c r="K443">
        <v>-0.26</v>
      </c>
    </row>
    <row r="444" spans="1:11" x14ac:dyDescent="0.25">
      <c r="A444" t="s">
        <v>25</v>
      </c>
      <c r="B444" t="s">
        <v>140</v>
      </c>
      <c r="C444">
        <v>2015</v>
      </c>
      <c r="D444">
        <v>416</v>
      </c>
      <c r="E444">
        <v>-6</v>
      </c>
      <c r="F444">
        <v>0</v>
      </c>
      <c r="G444">
        <v>6</v>
      </c>
      <c r="H444">
        <v>3</v>
      </c>
      <c r="I444">
        <v>0</v>
      </c>
      <c r="J444">
        <v>14.42</v>
      </c>
      <c r="K444">
        <v>-1.44</v>
      </c>
    </row>
    <row r="445" spans="1:11" x14ac:dyDescent="0.25">
      <c r="A445" t="s">
        <v>25</v>
      </c>
      <c r="B445" t="s">
        <v>140</v>
      </c>
      <c r="C445">
        <v>2014</v>
      </c>
      <c r="D445">
        <v>428</v>
      </c>
      <c r="E445">
        <v>-9</v>
      </c>
      <c r="F445">
        <v>3</v>
      </c>
      <c r="G445">
        <v>12</v>
      </c>
      <c r="H445">
        <v>0</v>
      </c>
      <c r="I445">
        <v>7.01</v>
      </c>
      <c r="J445">
        <v>28.04</v>
      </c>
      <c r="K445">
        <v>-2.1</v>
      </c>
    </row>
    <row r="446" spans="1:11" x14ac:dyDescent="0.25">
      <c r="A446" t="s">
        <v>25</v>
      </c>
      <c r="B446" t="s">
        <v>140</v>
      </c>
      <c r="C446">
        <v>2013</v>
      </c>
      <c r="D446">
        <v>455</v>
      </c>
      <c r="E446">
        <v>-7</v>
      </c>
      <c r="F446">
        <v>2</v>
      </c>
      <c r="G446">
        <v>9</v>
      </c>
      <c r="H446">
        <v>2</v>
      </c>
      <c r="I446">
        <v>4.4000000000000004</v>
      </c>
      <c r="J446">
        <v>19.78</v>
      </c>
      <c r="K446">
        <v>-1.54</v>
      </c>
    </row>
    <row r="447" spans="1:11" x14ac:dyDescent="0.25">
      <c r="A447" t="s">
        <v>25</v>
      </c>
      <c r="B447" t="s">
        <v>140</v>
      </c>
      <c r="C447">
        <v>2012</v>
      </c>
      <c r="D447">
        <v>455</v>
      </c>
      <c r="E447">
        <v>-6</v>
      </c>
      <c r="F447">
        <v>3</v>
      </c>
      <c r="G447">
        <v>9</v>
      </c>
      <c r="H447">
        <v>1</v>
      </c>
      <c r="I447">
        <v>6.59</v>
      </c>
      <c r="J447">
        <v>19.78</v>
      </c>
      <c r="K447">
        <v>-1.32</v>
      </c>
    </row>
    <row r="448" spans="1:11" x14ac:dyDescent="0.25">
      <c r="A448" t="s">
        <v>25</v>
      </c>
      <c r="B448" t="s">
        <v>140</v>
      </c>
      <c r="C448">
        <v>2011</v>
      </c>
      <c r="D448">
        <v>464</v>
      </c>
      <c r="E448">
        <v>-5</v>
      </c>
      <c r="F448">
        <v>2</v>
      </c>
      <c r="G448">
        <v>7</v>
      </c>
      <c r="H448">
        <v>1</v>
      </c>
      <c r="I448">
        <v>4.3099999999999996</v>
      </c>
      <c r="J448">
        <v>15.09</v>
      </c>
      <c r="K448">
        <v>-1.08</v>
      </c>
    </row>
    <row r="449" spans="1:11" x14ac:dyDescent="0.25">
      <c r="A449" t="s">
        <v>25</v>
      </c>
      <c r="B449" t="s">
        <v>140</v>
      </c>
      <c r="C449">
        <v>2010</v>
      </c>
      <c r="D449">
        <v>491</v>
      </c>
      <c r="E449">
        <v>-8</v>
      </c>
      <c r="F449">
        <v>1</v>
      </c>
      <c r="G449">
        <v>9</v>
      </c>
      <c r="H449">
        <v>3</v>
      </c>
      <c r="I449">
        <v>2.04</v>
      </c>
      <c r="J449">
        <v>18.329999999999998</v>
      </c>
      <c r="K449">
        <v>-1.63</v>
      </c>
    </row>
    <row r="450" spans="1:11" x14ac:dyDescent="0.25">
      <c r="A450" t="s">
        <v>25</v>
      </c>
      <c r="B450" t="s">
        <v>140</v>
      </c>
      <c r="C450">
        <v>2009</v>
      </c>
      <c r="D450">
        <v>506</v>
      </c>
      <c r="E450">
        <v>-6</v>
      </c>
      <c r="F450">
        <v>1</v>
      </c>
      <c r="G450">
        <v>7</v>
      </c>
      <c r="H450">
        <v>1</v>
      </c>
      <c r="I450">
        <v>1.98</v>
      </c>
      <c r="J450">
        <v>13.83</v>
      </c>
      <c r="K450">
        <v>-1.19</v>
      </c>
    </row>
    <row r="451" spans="1:11" x14ac:dyDescent="0.25">
      <c r="A451" t="s">
        <v>25</v>
      </c>
      <c r="B451" t="s">
        <v>140</v>
      </c>
      <c r="C451">
        <v>2008</v>
      </c>
      <c r="D451">
        <v>510</v>
      </c>
      <c r="E451">
        <v>-9</v>
      </c>
      <c r="F451">
        <v>3</v>
      </c>
      <c r="G451">
        <v>12</v>
      </c>
      <c r="H451">
        <v>4</v>
      </c>
      <c r="I451">
        <v>5.88</v>
      </c>
      <c r="J451">
        <v>23.53</v>
      </c>
      <c r="K451">
        <v>-1.76</v>
      </c>
    </row>
    <row r="452" spans="1:11" x14ac:dyDescent="0.25">
      <c r="A452" t="s">
        <v>25</v>
      </c>
      <c r="B452" t="s">
        <v>140</v>
      </c>
      <c r="C452">
        <v>2007</v>
      </c>
      <c r="D452">
        <v>539</v>
      </c>
      <c r="E452">
        <v>-8</v>
      </c>
      <c r="F452">
        <v>2</v>
      </c>
      <c r="G452">
        <v>10</v>
      </c>
      <c r="H452">
        <v>2</v>
      </c>
      <c r="I452">
        <v>3.71</v>
      </c>
      <c r="J452">
        <v>18.55</v>
      </c>
      <c r="K452">
        <v>-1.48</v>
      </c>
    </row>
    <row r="453" spans="1:11" x14ac:dyDescent="0.25">
      <c r="A453" t="s">
        <v>25</v>
      </c>
      <c r="B453" t="s">
        <v>140</v>
      </c>
      <c r="C453">
        <v>2006</v>
      </c>
      <c r="D453">
        <v>546</v>
      </c>
      <c r="E453">
        <v>-5</v>
      </c>
      <c r="F453">
        <v>2</v>
      </c>
      <c r="G453">
        <v>7</v>
      </c>
      <c r="H453">
        <v>3</v>
      </c>
      <c r="I453">
        <v>3.66</v>
      </c>
      <c r="J453">
        <v>12.82</v>
      </c>
      <c r="K453">
        <v>-0.92</v>
      </c>
    </row>
    <row r="454" spans="1:11" x14ac:dyDescent="0.25">
      <c r="A454" t="s">
        <v>25</v>
      </c>
      <c r="B454" t="s">
        <v>140</v>
      </c>
      <c r="C454">
        <v>2005</v>
      </c>
      <c r="D454">
        <v>574</v>
      </c>
      <c r="E454">
        <v>-2</v>
      </c>
      <c r="F454">
        <v>1</v>
      </c>
      <c r="G454">
        <v>3</v>
      </c>
      <c r="H454">
        <v>3</v>
      </c>
      <c r="I454">
        <v>1.74</v>
      </c>
      <c r="J454">
        <v>5.23</v>
      </c>
      <c r="K454">
        <v>-0.35</v>
      </c>
    </row>
    <row r="455" spans="1:11" x14ac:dyDescent="0.25">
      <c r="A455" t="s">
        <v>25</v>
      </c>
      <c r="B455" t="s">
        <v>140</v>
      </c>
      <c r="C455">
        <v>2004</v>
      </c>
      <c r="D455">
        <v>614</v>
      </c>
      <c r="E455">
        <v>-2</v>
      </c>
      <c r="F455">
        <v>4</v>
      </c>
      <c r="G455">
        <v>6</v>
      </c>
      <c r="H455">
        <v>3</v>
      </c>
      <c r="I455">
        <v>6.51</v>
      </c>
      <c r="J455">
        <v>9.77</v>
      </c>
      <c r="K455">
        <v>-0.33</v>
      </c>
    </row>
    <row r="456" spans="1:11" x14ac:dyDescent="0.25">
      <c r="A456" t="s">
        <v>25</v>
      </c>
      <c r="B456" t="s">
        <v>140</v>
      </c>
      <c r="C456">
        <v>2003</v>
      </c>
      <c r="D456">
        <v>569</v>
      </c>
      <c r="E456">
        <v>-6</v>
      </c>
      <c r="F456">
        <v>5</v>
      </c>
      <c r="G456">
        <v>11</v>
      </c>
      <c r="H456">
        <v>2</v>
      </c>
      <c r="I456">
        <v>8.7899999999999991</v>
      </c>
      <c r="J456">
        <v>19.329999999999998</v>
      </c>
      <c r="K456">
        <v>-1.05</v>
      </c>
    </row>
    <row r="457" spans="1:11" x14ac:dyDescent="0.25">
      <c r="A457" t="s">
        <v>25</v>
      </c>
      <c r="B457" t="s">
        <v>140</v>
      </c>
      <c r="C457">
        <v>2002</v>
      </c>
      <c r="D457">
        <v>556</v>
      </c>
      <c r="E457">
        <v>-14</v>
      </c>
      <c r="F457">
        <v>2</v>
      </c>
      <c r="G457">
        <v>16</v>
      </c>
      <c r="H457">
        <v>1</v>
      </c>
      <c r="I457">
        <v>3.6</v>
      </c>
      <c r="J457">
        <v>28.78</v>
      </c>
      <c r="K457">
        <v>-2.52</v>
      </c>
    </row>
    <row r="458" spans="1:11" x14ac:dyDescent="0.25">
      <c r="A458" t="s">
        <v>25</v>
      </c>
      <c r="B458" t="s">
        <v>140</v>
      </c>
      <c r="C458">
        <v>2001</v>
      </c>
      <c r="D458">
        <v>556</v>
      </c>
      <c r="E458">
        <v>1</v>
      </c>
      <c r="F458">
        <v>5</v>
      </c>
      <c r="G458">
        <v>4</v>
      </c>
      <c r="H458">
        <v>0</v>
      </c>
      <c r="I458">
        <v>8.99</v>
      </c>
      <c r="J458">
        <v>7.19</v>
      </c>
      <c r="K458">
        <v>0.18</v>
      </c>
    </row>
    <row r="459" spans="1:11" x14ac:dyDescent="0.25">
      <c r="A459" t="s">
        <v>25</v>
      </c>
      <c r="B459" t="s">
        <v>140</v>
      </c>
      <c r="C459">
        <v>2000</v>
      </c>
      <c r="D459">
        <v>575</v>
      </c>
      <c r="E459">
        <v>-3</v>
      </c>
      <c r="F459">
        <v>2</v>
      </c>
      <c r="G459">
        <v>5</v>
      </c>
      <c r="H459">
        <v>1</v>
      </c>
      <c r="I459">
        <v>3.48</v>
      </c>
      <c r="J459">
        <v>8.6999999999999993</v>
      </c>
      <c r="K459">
        <v>-0.52</v>
      </c>
    </row>
    <row r="460" spans="1:11" x14ac:dyDescent="0.25">
      <c r="A460" t="s">
        <v>25</v>
      </c>
      <c r="B460" t="s">
        <v>140</v>
      </c>
      <c r="C460">
        <v>1999</v>
      </c>
      <c r="D460">
        <v>572</v>
      </c>
      <c r="E460">
        <v>-12</v>
      </c>
      <c r="F460">
        <v>2</v>
      </c>
      <c r="G460">
        <v>14</v>
      </c>
      <c r="H460">
        <v>7</v>
      </c>
      <c r="I460">
        <v>3.5</v>
      </c>
      <c r="J460">
        <v>24.48</v>
      </c>
      <c r="K460">
        <v>-2.1</v>
      </c>
    </row>
    <row r="461" spans="1:11" x14ac:dyDescent="0.25">
      <c r="A461" t="s">
        <v>25</v>
      </c>
      <c r="B461" t="s">
        <v>140</v>
      </c>
      <c r="C461">
        <v>1998</v>
      </c>
      <c r="D461">
        <v>572</v>
      </c>
      <c r="E461">
        <v>-8</v>
      </c>
      <c r="F461">
        <v>4</v>
      </c>
      <c r="G461">
        <v>12</v>
      </c>
      <c r="H461">
        <v>1</v>
      </c>
      <c r="I461">
        <v>6.99</v>
      </c>
      <c r="J461">
        <v>20.98</v>
      </c>
      <c r="K461">
        <v>-1.4</v>
      </c>
    </row>
    <row r="462" spans="1:11" x14ac:dyDescent="0.25">
      <c r="A462" t="s">
        <v>25</v>
      </c>
      <c r="B462" t="s">
        <v>140</v>
      </c>
      <c r="C462">
        <v>1997</v>
      </c>
      <c r="D462">
        <v>578</v>
      </c>
      <c r="E462">
        <v>-5</v>
      </c>
      <c r="F462">
        <v>3</v>
      </c>
      <c r="G462">
        <v>8</v>
      </c>
      <c r="H462">
        <v>4</v>
      </c>
      <c r="I462">
        <v>5.19</v>
      </c>
      <c r="J462">
        <v>13.84</v>
      </c>
      <c r="K462">
        <v>-0.87</v>
      </c>
    </row>
    <row r="463" spans="1:11" x14ac:dyDescent="0.25">
      <c r="A463" t="s">
        <v>25</v>
      </c>
      <c r="B463" t="s">
        <v>140</v>
      </c>
      <c r="C463">
        <v>1996</v>
      </c>
      <c r="D463">
        <v>584</v>
      </c>
      <c r="E463">
        <v>-9</v>
      </c>
      <c r="F463">
        <v>0</v>
      </c>
      <c r="G463">
        <v>9</v>
      </c>
      <c r="H463">
        <v>2</v>
      </c>
      <c r="I463">
        <v>0</v>
      </c>
      <c r="J463">
        <v>15.41</v>
      </c>
      <c r="K463">
        <v>-1.54</v>
      </c>
    </row>
    <row r="464" spans="1:11" x14ac:dyDescent="0.25">
      <c r="A464" t="s">
        <v>26</v>
      </c>
      <c r="B464" t="s">
        <v>141</v>
      </c>
      <c r="C464">
        <v>2016</v>
      </c>
      <c r="D464">
        <v>11994</v>
      </c>
      <c r="E464">
        <v>-8</v>
      </c>
      <c r="F464">
        <v>98</v>
      </c>
      <c r="G464">
        <v>106</v>
      </c>
      <c r="H464">
        <v>44</v>
      </c>
      <c r="I464">
        <v>8.17</v>
      </c>
      <c r="J464">
        <v>8.84</v>
      </c>
      <c r="K464">
        <v>-7.0000000000000007E-2</v>
      </c>
    </row>
    <row r="465" spans="1:11" x14ac:dyDescent="0.25">
      <c r="A465" t="s">
        <v>26</v>
      </c>
      <c r="B465" t="s">
        <v>141</v>
      </c>
      <c r="C465">
        <v>2015</v>
      </c>
      <c r="D465">
        <v>12001</v>
      </c>
      <c r="E465">
        <v>27</v>
      </c>
      <c r="F465">
        <v>132</v>
      </c>
      <c r="G465">
        <v>105</v>
      </c>
      <c r="H465">
        <v>56</v>
      </c>
      <c r="I465">
        <v>11</v>
      </c>
      <c r="J465">
        <v>8.75</v>
      </c>
      <c r="K465">
        <v>0.22</v>
      </c>
    </row>
    <row r="466" spans="1:11" x14ac:dyDescent="0.25">
      <c r="A466" t="s">
        <v>26</v>
      </c>
      <c r="B466" t="s">
        <v>141</v>
      </c>
      <c r="C466">
        <v>2014</v>
      </c>
      <c r="D466">
        <v>12135</v>
      </c>
      <c r="E466">
        <v>3</v>
      </c>
      <c r="F466">
        <v>97</v>
      </c>
      <c r="G466">
        <v>94</v>
      </c>
      <c r="H466">
        <v>35</v>
      </c>
      <c r="I466">
        <v>7.99</v>
      </c>
      <c r="J466">
        <v>7.75</v>
      </c>
      <c r="K466">
        <v>0.02</v>
      </c>
    </row>
    <row r="467" spans="1:11" x14ac:dyDescent="0.25">
      <c r="A467" t="s">
        <v>26</v>
      </c>
      <c r="B467" t="s">
        <v>141</v>
      </c>
      <c r="C467">
        <v>2013</v>
      </c>
      <c r="D467">
        <v>12195</v>
      </c>
      <c r="E467">
        <v>19</v>
      </c>
      <c r="F467">
        <v>119</v>
      </c>
      <c r="G467">
        <v>100</v>
      </c>
      <c r="H467">
        <v>53</v>
      </c>
      <c r="I467">
        <v>9.76</v>
      </c>
      <c r="J467">
        <v>8.1999999999999993</v>
      </c>
      <c r="K467">
        <v>0.16</v>
      </c>
    </row>
    <row r="468" spans="1:11" x14ac:dyDescent="0.25">
      <c r="A468" t="s">
        <v>26</v>
      </c>
      <c r="B468" t="s">
        <v>141</v>
      </c>
      <c r="C468">
        <v>2012</v>
      </c>
      <c r="D468">
        <v>12233</v>
      </c>
      <c r="E468">
        <v>23</v>
      </c>
      <c r="F468">
        <v>118</v>
      </c>
      <c r="G468">
        <v>95</v>
      </c>
      <c r="H468">
        <v>46</v>
      </c>
      <c r="I468">
        <v>9.65</v>
      </c>
      <c r="J468">
        <v>7.77</v>
      </c>
      <c r="K468">
        <v>0.19</v>
      </c>
    </row>
    <row r="469" spans="1:11" x14ac:dyDescent="0.25">
      <c r="A469" t="s">
        <v>26</v>
      </c>
      <c r="B469" t="s">
        <v>141</v>
      </c>
      <c r="C469">
        <v>2011</v>
      </c>
      <c r="D469">
        <v>12159</v>
      </c>
      <c r="E469">
        <v>30</v>
      </c>
      <c r="F469">
        <v>127</v>
      </c>
      <c r="G469">
        <v>97</v>
      </c>
      <c r="H469">
        <v>46</v>
      </c>
      <c r="I469">
        <v>10.44</v>
      </c>
      <c r="J469">
        <v>7.98</v>
      </c>
      <c r="K469">
        <v>0.25</v>
      </c>
    </row>
    <row r="470" spans="1:11" x14ac:dyDescent="0.25">
      <c r="A470" t="s">
        <v>26</v>
      </c>
      <c r="B470" t="s">
        <v>141</v>
      </c>
      <c r="C470">
        <v>2010</v>
      </c>
      <c r="D470">
        <v>12236</v>
      </c>
      <c r="E470">
        <v>42</v>
      </c>
      <c r="F470">
        <v>138</v>
      </c>
      <c r="G470">
        <v>96</v>
      </c>
      <c r="H470">
        <v>44</v>
      </c>
      <c r="I470">
        <v>11.28</v>
      </c>
      <c r="J470">
        <v>7.85</v>
      </c>
      <c r="K470">
        <v>0.34</v>
      </c>
    </row>
    <row r="471" spans="1:11" x14ac:dyDescent="0.25">
      <c r="A471" t="s">
        <v>26</v>
      </c>
      <c r="B471" t="s">
        <v>141</v>
      </c>
      <c r="C471">
        <v>2009</v>
      </c>
      <c r="D471">
        <v>12490</v>
      </c>
      <c r="E471">
        <v>27</v>
      </c>
      <c r="F471">
        <v>123</v>
      </c>
      <c r="G471">
        <v>96</v>
      </c>
      <c r="H471">
        <v>55</v>
      </c>
      <c r="I471">
        <v>9.85</v>
      </c>
      <c r="J471">
        <v>7.69</v>
      </c>
      <c r="K471">
        <v>0.22</v>
      </c>
    </row>
    <row r="472" spans="1:11" x14ac:dyDescent="0.25">
      <c r="A472" t="s">
        <v>26</v>
      </c>
      <c r="B472" t="s">
        <v>141</v>
      </c>
      <c r="C472">
        <v>2008</v>
      </c>
      <c r="D472">
        <v>12374</v>
      </c>
      <c r="E472">
        <v>33</v>
      </c>
      <c r="F472">
        <v>133</v>
      </c>
      <c r="G472">
        <v>100</v>
      </c>
      <c r="H472">
        <v>66</v>
      </c>
      <c r="I472">
        <v>10.75</v>
      </c>
      <c r="J472">
        <v>8.08</v>
      </c>
      <c r="K472">
        <v>0.27</v>
      </c>
    </row>
    <row r="473" spans="1:11" x14ac:dyDescent="0.25">
      <c r="A473" t="s">
        <v>26</v>
      </c>
      <c r="B473" t="s">
        <v>141</v>
      </c>
      <c r="C473">
        <v>2007</v>
      </c>
      <c r="D473">
        <v>12237</v>
      </c>
      <c r="E473">
        <v>34</v>
      </c>
      <c r="F473">
        <v>121</v>
      </c>
      <c r="G473">
        <v>87</v>
      </c>
      <c r="H473">
        <v>45</v>
      </c>
      <c r="I473">
        <v>9.89</v>
      </c>
      <c r="J473">
        <v>7.11</v>
      </c>
      <c r="K473">
        <v>0.28000000000000003</v>
      </c>
    </row>
    <row r="474" spans="1:11" x14ac:dyDescent="0.25">
      <c r="A474" t="s">
        <v>26</v>
      </c>
      <c r="B474" t="s">
        <v>141</v>
      </c>
      <c r="C474">
        <v>2006</v>
      </c>
      <c r="D474">
        <v>12117</v>
      </c>
      <c r="E474">
        <v>58</v>
      </c>
      <c r="F474">
        <v>136</v>
      </c>
      <c r="G474">
        <v>78</v>
      </c>
      <c r="H474">
        <v>43</v>
      </c>
      <c r="I474">
        <v>11.22</v>
      </c>
      <c r="J474">
        <v>6.44</v>
      </c>
      <c r="K474">
        <v>0.48</v>
      </c>
    </row>
    <row r="475" spans="1:11" x14ac:dyDescent="0.25">
      <c r="A475" t="s">
        <v>26</v>
      </c>
      <c r="B475" t="s">
        <v>141</v>
      </c>
      <c r="C475">
        <v>2005</v>
      </c>
      <c r="D475">
        <v>12071</v>
      </c>
      <c r="E475">
        <v>50</v>
      </c>
      <c r="F475">
        <v>145</v>
      </c>
      <c r="G475">
        <v>95</v>
      </c>
      <c r="H475">
        <v>58</v>
      </c>
      <c r="I475">
        <v>12.01</v>
      </c>
      <c r="J475">
        <v>7.87</v>
      </c>
      <c r="K475">
        <v>0.41</v>
      </c>
    </row>
    <row r="476" spans="1:11" x14ac:dyDescent="0.25">
      <c r="A476" t="s">
        <v>26</v>
      </c>
      <c r="B476" t="s">
        <v>141</v>
      </c>
      <c r="C476">
        <v>2004</v>
      </c>
      <c r="D476">
        <v>11831</v>
      </c>
      <c r="E476">
        <v>47</v>
      </c>
      <c r="F476">
        <v>132</v>
      </c>
      <c r="G476">
        <v>85</v>
      </c>
      <c r="H476">
        <v>54</v>
      </c>
      <c r="I476">
        <v>11.16</v>
      </c>
      <c r="J476">
        <v>7.18</v>
      </c>
      <c r="K476">
        <v>0.4</v>
      </c>
    </row>
    <row r="477" spans="1:11" x14ac:dyDescent="0.25">
      <c r="A477" t="s">
        <v>26</v>
      </c>
      <c r="B477" t="s">
        <v>141</v>
      </c>
      <c r="C477">
        <v>2003</v>
      </c>
      <c r="D477">
        <v>11580</v>
      </c>
      <c r="E477">
        <v>38</v>
      </c>
      <c r="F477">
        <v>112</v>
      </c>
      <c r="G477">
        <v>74</v>
      </c>
      <c r="H477">
        <v>46</v>
      </c>
      <c r="I477">
        <v>9.67</v>
      </c>
      <c r="J477">
        <v>6.39</v>
      </c>
      <c r="K477">
        <v>0.33</v>
      </c>
    </row>
    <row r="478" spans="1:11" x14ac:dyDescent="0.25">
      <c r="A478" t="s">
        <v>26</v>
      </c>
      <c r="B478" t="s">
        <v>141</v>
      </c>
      <c r="C478">
        <v>2002</v>
      </c>
      <c r="D478">
        <v>11374</v>
      </c>
      <c r="E478">
        <v>25</v>
      </c>
      <c r="F478">
        <v>117</v>
      </c>
      <c r="G478">
        <v>92</v>
      </c>
      <c r="H478">
        <v>59</v>
      </c>
      <c r="I478">
        <v>10.29</v>
      </c>
      <c r="J478">
        <v>8.09</v>
      </c>
      <c r="K478">
        <v>0.22</v>
      </c>
    </row>
    <row r="479" spans="1:11" x14ac:dyDescent="0.25">
      <c r="A479" t="s">
        <v>26</v>
      </c>
      <c r="B479" t="s">
        <v>141</v>
      </c>
      <c r="C479">
        <v>2001</v>
      </c>
      <c r="D479">
        <v>10978</v>
      </c>
      <c r="E479">
        <v>49</v>
      </c>
      <c r="F479">
        <v>116</v>
      </c>
      <c r="G479">
        <v>67</v>
      </c>
      <c r="H479">
        <v>62</v>
      </c>
      <c r="I479">
        <v>10.57</v>
      </c>
      <c r="J479">
        <v>6.1</v>
      </c>
      <c r="K479">
        <v>0.45</v>
      </c>
    </row>
    <row r="480" spans="1:11" x14ac:dyDescent="0.25">
      <c r="A480" t="s">
        <v>26</v>
      </c>
      <c r="B480" t="s">
        <v>141</v>
      </c>
      <c r="C480">
        <v>2000</v>
      </c>
      <c r="D480">
        <v>10679</v>
      </c>
      <c r="E480">
        <v>17</v>
      </c>
      <c r="F480">
        <v>95</v>
      </c>
      <c r="G480">
        <v>78</v>
      </c>
      <c r="H480">
        <v>53</v>
      </c>
      <c r="I480">
        <v>8.9</v>
      </c>
      <c r="J480">
        <v>7.3</v>
      </c>
      <c r="K480">
        <v>0.16</v>
      </c>
    </row>
    <row r="481" spans="1:11" x14ac:dyDescent="0.25">
      <c r="A481" t="s">
        <v>26</v>
      </c>
      <c r="B481" t="s">
        <v>141</v>
      </c>
      <c r="C481">
        <v>1999</v>
      </c>
      <c r="D481">
        <v>10619</v>
      </c>
      <c r="E481">
        <v>35</v>
      </c>
      <c r="F481">
        <v>122</v>
      </c>
      <c r="G481">
        <v>87</v>
      </c>
      <c r="H481">
        <v>52</v>
      </c>
      <c r="I481">
        <v>11.49</v>
      </c>
      <c r="J481">
        <v>8.19</v>
      </c>
      <c r="K481">
        <v>0.33</v>
      </c>
    </row>
    <row r="482" spans="1:11" x14ac:dyDescent="0.25">
      <c r="A482" t="s">
        <v>26</v>
      </c>
      <c r="B482" t="s">
        <v>141</v>
      </c>
      <c r="C482">
        <v>1998</v>
      </c>
      <c r="D482">
        <v>10618</v>
      </c>
      <c r="E482">
        <v>29</v>
      </c>
      <c r="F482">
        <v>108</v>
      </c>
      <c r="G482">
        <v>79</v>
      </c>
      <c r="H482">
        <v>45</v>
      </c>
      <c r="I482">
        <v>10.17</v>
      </c>
      <c r="J482">
        <v>7.44</v>
      </c>
      <c r="K482">
        <v>0.27</v>
      </c>
    </row>
    <row r="483" spans="1:11" x14ac:dyDescent="0.25">
      <c r="A483" t="s">
        <v>26</v>
      </c>
      <c r="B483" t="s">
        <v>141</v>
      </c>
      <c r="C483">
        <v>1997</v>
      </c>
      <c r="D483">
        <v>10583</v>
      </c>
      <c r="E483">
        <v>23</v>
      </c>
      <c r="F483">
        <v>99</v>
      </c>
      <c r="G483">
        <v>76</v>
      </c>
      <c r="H483">
        <v>55</v>
      </c>
      <c r="I483">
        <v>9.35</v>
      </c>
      <c r="J483">
        <v>7.18</v>
      </c>
      <c r="K483">
        <v>0.22</v>
      </c>
    </row>
    <row r="484" spans="1:11" x14ac:dyDescent="0.25">
      <c r="A484" t="s">
        <v>26</v>
      </c>
      <c r="B484" t="s">
        <v>141</v>
      </c>
      <c r="C484">
        <v>1996</v>
      </c>
      <c r="D484">
        <v>10547</v>
      </c>
      <c r="E484">
        <v>50</v>
      </c>
      <c r="F484">
        <v>139</v>
      </c>
      <c r="G484">
        <v>89</v>
      </c>
      <c r="H484">
        <v>50</v>
      </c>
      <c r="I484">
        <v>13.18</v>
      </c>
      <c r="J484">
        <v>8.44</v>
      </c>
      <c r="K484">
        <v>0.47</v>
      </c>
    </row>
    <row r="485" spans="1:11" x14ac:dyDescent="0.25">
      <c r="A485" t="s">
        <v>27</v>
      </c>
      <c r="B485" t="s">
        <v>142</v>
      </c>
      <c r="C485">
        <v>2016</v>
      </c>
      <c r="D485">
        <v>1033</v>
      </c>
      <c r="E485">
        <v>-7</v>
      </c>
      <c r="F485">
        <v>3</v>
      </c>
      <c r="G485">
        <v>10</v>
      </c>
      <c r="H485">
        <v>1</v>
      </c>
      <c r="I485">
        <v>2.9</v>
      </c>
      <c r="J485">
        <v>9.68</v>
      </c>
      <c r="K485">
        <v>-0.68</v>
      </c>
    </row>
    <row r="486" spans="1:11" x14ac:dyDescent="0.25">
      <c r="A486" t="s">
        <v>27</v>
      </c>
      <c r="B486" t="s">
        <v>142</v>
      </c>
      <c r="C486">
        <v>2015</v>
      </c>
      <c r="D486">
        <v>1038</v>
      </c>
      <c r="E486">
        <v>-11</v>
      </c>
      <c r="F486">
        <v>1</v>
      </c>
      <c r="G486">
        <v>12</v>
      </c>
      <c r="H486">
        <v>0</v>
      </c>
      <c r="I486">
        <v>0.96</v>
      </c>
      <c r="J486">
        <v>11.56</v>
      </c>
      <c r="K486">
        <v>-1.06</v>
      </c>
    </row>
    <row r="487" spans="1:11" x14ac:dyDescent="0.25">
      <c r="A487" t="s">
        <v>27</v>
      </c>
      <c r="B487" t="s">
        <v>142</v>
      </c>
      <c r="C487">
        <v>2014</v>
      </c>
      <c r="D487">
        <v>1037</v>
      </c>
      <c r="E487">
        <v>-12</v>
      </c>
      <c r="F487">
        <v>1</v>
      </c>
      <c r="G487">
        <v>13</v>
      </c>
      <c r="H487">
        <v>1</v>
      </c>
      <c r="I487">
        <v>0.96</v>
      </c>
      <c r="J487">
        <v>12.54</v>
      </c>
      <c r="K487">
        <v>-1.1599999999999999</v>
      </c>
    </row>
    <row r="488" spans="1:11" x14ac:dyDescent="0.25">
      <c r="A488" t="s">
        <v>27</v>
      </c>
      <c r="B488" t="s">
        <v>142</v>
      </c>
      <c r="C488">
        <v>2013</v>
      </c>
      <c r="D488">
        <v>1068</v>
      </c>
      <c r="E488">
        <v>-11</v>
      </c>
      <c r="F488">
        <v>0</v>
      </c>
      <c r="G488">
        <v>11</v>
      </c>
      <c r="H488">
        <v>1</v>
      </c>
      <c r="I488">
        <v>0</v>
      </c>
      <c r="J488">
        <v>10.3</v>
      </c>
      <c r="K488">
        <v>-1.03</v>
      </c>
    </row>
    <row r="489" spans="1:11" x14ac:dyDescent="0.25">
      <c r="A489" t="s">
        <v>27</v>
      </c>
      <c r="B489" t="s">
        <v>142</v>
      </c>
      <c r="C489">
        <v>2012</v>
      </c>
      <c r="D489">
        <v>1106</v>
      </c>
      <c r="E489">
        <v>-10</v>
      </c>
      <c r="F489">
        <v>3</v>
      </c>
      <c r="G489">
        <v>13</v>
      </c>
      <c r="H489">
        <v>0</v>
      </c>
      <c r="I489">
        <v>2.71</v>
      </c>
      <c r="J489">
        <v>11.75</v>
      </c>
      <c r="K489">
        <v>-0.9</v>
      </c>
    </row>
    <row r="490" spans="1:11" x14ac:dyDescent="0.25">
      <c r="A490" t="s">
        <v>27</v>
      </c>
      <c r="B490" t="s">
        <v>142</v>
      </c>
      <c r="C490">
        <v>2011</v>
      </c>
      <c r="D490">
        <v>1117</v>
      </c>
      <c r="E490">
        <v>-7</v>
      </c>
      <c r="F490">
        <v>4</v>
      </c>
      <c r="G490">
        <v>11</v>
      </c>
      <c r="H490">
        <v>0</v>
      </c>
      <c r="I490">
        <v>3.58</v>
      </c>
      <c r="J490">
        <v>9.85</v>
      </c>
      <c r="K490">
        <v>-0.63</v>
      </c>
    </row>
    <row r="491" spans="1:11" x14ac:dyDescent="0.25">
      <c r="A491" t="s">
        <v>27</v>
      </c>
      <c r="B491" t="s">
        <v>142</v>
      </c>
      <c r="C491">
        <v>2010</v>
      </c>
      <c r="D491">
        <v>1119</v>
      </c>
      <c r="E491">
        <v>-9</v>
      </c>
      <c r="F491">
        <v>1</v>
      </c>
      <c r="G491">
        <v>10</v>
      </c>
      <c r="H491">
        <v>3</v>
      </c>
      <c r="I491">
        <v>0.89</v>
      </c>
      <c r="J491">
        <v>8.94</v>
      </c>
      <c r="K491">
        <v>-0.8</v>
      </c>
    </row>
    <row r="492" spans="1:11" x14ac:dyDescent="0.25">
      <c r="A492" t="s">
        <v>27</v>
      </c>
      <c r="B492" t="s">
        <v>142</v>
      </c>
      <c r="C492">
        <v>2009</v>
      </c>
      <c r="D492">
        <v>1143</v>
      </c>
      <c r="E492">
        <v>-8</v>
      </c>
      <c r="F492">
        <v>3</v>
      </c>
      <c r="G492">
        <v>11</v>
      </c>
      <c r="H492">
        <v>0</v>
      </c>
      <c r="I492">
        <v>2.62</v>
      </c>
      <c r="J492">
        <v>9.6199999999999992</v>
      </c>
      <c r="K492">
        <v>-0.7</v>
      </c>
    </row>
    <row r="493" spans="1:11" x14ac:dyDescent="0.25">
      <c r="A493" t="s">
        <v>27</v>
      </c>
      <c r="B493" t="s">
        <v>142</v>
      </c>
      <c r="C493">
        <v>2008</v>
      </c>
      <c r="D493">
        <v>1130</v>
      </c>
      <c r="E493">
        <v>-3</v>
      </c>
      <c r="F493">
        <v>8</v>
      </c>
      <c r="G493">
        <v>11</v>
      </c>
      <c r="H493">
        <v>4</v>
      </c>
      <c r="I493">
        <v>7.08</v>
      </c>
      <c r="J493">
        <v>9.73</v>
      </c>
      <c r="K493">
        <v>-0.27</v>
      </c>
    </row>
    <row r="494" spans="1:11" x14ac:dyDescent="0.25">
      <c r="A494" t="s">
        <v>27</v>
      </c>
      <c r="B494" t="s">
        <v>142</v>
      </c>
      <c r="C494">
        <v>2007</v>
      </c>
      <c r="D494">
        <v>1119</v>
      </c>
      <c r="E494">
        <v>-9</v>
      </c>
      <c r="F494">
        <v>7</v>
      </c>
      <c r="G494">
        <v>16</v>
      </c>
      <c r="H494">
        <v>1</v>
      </c>
      <c r="I494">
        <v>6.26</v>
      </c>
      <c r="J494">
        <v>14.3</v>
      </c>
      <c r="K494">
        <v>-0.8</v>
      </c>
    </row>
    <row r="495" spans="1:11" x14ac:dyDescent="0.25">
      <c r="A495" t="s">
        <v>27</v>
      </c>
      <c r="B495" t="s">
        <v>142</v>
      </c>
      <c r="C495">
        <v>2006</v>
      </c>
      <c r="D495">
        <v>1121</v>
      </c>
      <c r="E495">
        <v>-10</v>
      </c>
      <c r="F495">
        <v>4</v>
      </c>
      <c r="G495">
        <v>14</v>
      </c>
      <c r="H495">
        <v>3</v>
      </c>
      <c r="I495">
        <v>3.57</v>
      </c>
      <c r="J495">
        <v>12.49</v>
      </c>
      <c r="K495">
        <v>-0.89</v>
      </c>
    </row>
    <row r="496" spans="1:11" x14ac:dyDescent="0.25">
      <c r="A496" t="s">
        <v>27</v>
      </c>
      <c r="B496" t="s">
        <v>142</v>
      </c>
      <c r="C496">
        <v>2005</v>
      </c>
      <c r="D496">
        <v>1132</v>
      </c>
      <c r="E496">
        <v>-11</v>
      </c>
      <c r="F496">
        <v>6</v>
      </c>
      <c r="G496">
        <v>17</v>
      </c>
      <c r="H496">
        <v>4</v>
      </c>
      <c r="I496">
        <v>5.3</v>
      </c>
      <c r="J496">
        <v>15.02</v>
      </c>
      <c r="K496">
        <v>-0.97</v>
      </c>
    </row>
    <row r="497" spans="1:11" x14ac:dyDescent="0.25">
      <c r="A497" t="s">
        <v>27</v>
      </c>
      <c r="B497" t="s">
        <v>142</v>
      </c>
      <c r="C497">
        <v>2004</v>
      </c>
      <c r="D497">
        <v>1143</v>
      </c>
      <c r="E497">
        <v>-7</v>
      </c>
      <c r="F497">
        <v>5</v>
      </c>
      <c r="G497">
        <v>12</v>
      </c>
      <c r="H497">
        <v>0</v>
      </c>
      <c r="I497">
        <v>4.37</v>
      </c>
      <c r="J497">
        <v>10.5</v>
      </c>
      <c r="K497">
        <v>-0.61</v>
      </c>
    </row>
    <row r="498" spans="1:11" x14ac:dyDescent="0.25">
      <c r="A498" t="s">
        <v>27</v>
      </c>
      <c r="B498" t="s">
        <v>142</v>
      </c>
      <c r="C498">
        <v>2003</v>
      </c>
      <c r="D498">
        <v>1180</v>
      </c>
      <c r="E498">
        <v>-4</v>
      </c>
      <c r="F498">
        <v>9</v>
      </c>
      <c r="G498">
        <v>13</v>
      </c>
      <c r="H498">
        <v>0</v>
      </c>
      <c r="I498">
        <v>7.63</v>
      </c>
      <c r="J498">
        <v>11.02</v>
      </c>
      <c r="K498">
        <v>-0.34</v>
      </c>
    </row>
    <row r="499" spans="1:11" x14ac:dyDescent="0.25">
      <c r="A499" t="s">
        <v>27</v>
      </c>
      <c r="B499" t="s">
        <v>142</v>
      </c>
      <c r="C499">
        <v>2002</v>
      </c>
      <c r="D499">
        <v>1200</v>
      </c>
      <c r="E499">
        <v>-8</v>
      </c>
      <c r="F499">
        <v>6</v>
      </c>
      <c r="G499">
        <v>14</v>
      </c>
      <c r="H499">
        <v>4</v>
      </c>
      <c r="I499">
        <v>5</v>
      </c>
      <c r="J499">
        <v>11.67</v>
      </c>
      <c r="K499">
        <v>-0.67</v>
      </c>
    </row>
    <row r="500" spans="1:11" x14ac:dyDescent="0.25">
      <c r="A500" t="s">
        <v>27</v>
      </c>
      <c r="B500" t="s">
        <v>142</v>
      </c>
      <c r="C500">
        <v>2001</v>
      </c>
      <c r="D500">
        <v>1224</v>
      </c>
      <c r="E500">
        <v>-7</v>
      </c>
      <c r="F500">
        <v>9</v>
      </c>
      <c r="G500">
        <v>16</v>
      </c>
      <c r="H500">
        <v>5</v>
      </c>
      <c r="I500">
        <v>7.35</v>
      </c>
      <c r="J500">
        <v>13.07</v>
      </c>
      <c r="K500">
        <v>-0.56999999999999995</v>
      </c>
    </row>
    <row r="501" spans="1:11" x14ac:dyDescent="0.25">
      <c r="A501" t="s">
        <v>27</v>
      </c>
      <c r="B501" t="s">
        <v>142</v>
      </c>
      <c r="C501">
        <v>2000</v>
      </c>
      <c r="D501">
        <v>1241</v>
      </c>
      <c r="E501">
        <v>-8</v>
      </c>
      <c r="F501">
        <v>7</v>
      </c>
      <c r="G501">
        <v>15</v>
      </c>
      <c r="H501">
        <v>9</v>
      </c>
      <c r="I501">
        <v>5.64</v>
      </c>
      <c r="J501">
        <v>12.09</v>
      </c>
      <c r="K501">
        <v>-0.64</v>
      </c>
    </row>
    <row r="502" spans="1:11" x14ac:dyDescent="0.25">
      <c r="A502" t="s">
        <v>27</v>
      </c>
      <c r="B502" t="s">
        <v>142</v>
      </c>
      <c r="C502">
        <v>1999</v>
      </c>
      <c r="D502">
        <v>1250</v>
      </c>
      <c r="E502">
        <v>-3</v>
      </c>
      <c r="F502">
        <v>8</v>
      </c>
      <c r="G502">
        <v>11</v>
      </c>
      <c r="H502">
        <v>1</v>
      </c>
      <c r="I502">
        <v>6.4</v>
      </c>
      <c r="J502">
        <v>8.8000000000000007</v>
      </c>
      <c r="K502">
        <v>-0.24</v>
      </c>
    </row>
    <row r="503" spans="1:11" x14ac:dyDescent="0.25">
      <c r="A503" t="s">
        <v>27</v>
      </c>
      <c r="B503" t="s">
        <v>142</v>
      </c>
      <c r="C503">
        <v>1998</v>
      </c>
      <c r="D503">
        <v>1241</v>
      </c>
      <c r="E503">
        <v>-3</v>
      </c>
      <c r="F503">
        <v>11</v>
      </c>
      <c r="G503">
        <v>14</v>
      </c>
      <c r="H503">
        <v>5</v>
      </c>
      <c r="I503">
        <v>8.86</v>
      </c>
      <c r="J503">
        <v>11.28</v>
      </c>
      <c r="K503">
        <v>-0.24</v>
      </c>
    </row>
    <row r="504" spans="1:11" x14ac:dyDescent="0.25">
      <c r="A504" t="s">
        <v>27</v>
      </c>
      <c r="B504" t="s">
        <v>142</v>
      </c>
      <c r="C504">
        <v>1997</v>
      </c>
      <c r="D504">
        <v>1260</v>
      </c>
      <c r="E504">
        <v>-3</v>
      </c>
      <c r="F504">
        <v>14</v>
      </c>
      <c r="G504">
        <v>17</v>
      </c>
      <c r="H504">
        <v>5</v>
      </c>
      <c r="I504">
        <v>11.11</v>
      </c>
      <c r="J504">
        <v>13.49</v>
      </c>
      <c r="K504">
        <v>-0.24</v>
      </c>
    </row>
    <row r="505" spans="1:11" x14ac:dyDescent="0.25">
      <c r="A505" t="s">
        <v>27</v>
      </c>
      <c r="B505" t="s">
        <v>142</v>
      </c>
      <c r="C505">
        <v>1996</v>
      </c>
      <c r="D505">
        <v>1279</v>
      </c>
      <c r="E505">
        <v>-14</v>
      </c>
      <c r="F505">
        <v>7</v>
      </c>
      <c r="G505">
        <v>21</v>
      </c>
      <c r="H505">
        <v>6</v>
      </c>
      <c r="I505">
        <v>5.47</v>
      </c>
      <c r="J505">
        <v>16.420000000000002</v>
      </c>
      <c r="K505">
        <v>-1.0900000000000001</v>
      </c>
    </row>
    <row r="506" spans="1:11" x14ac:dyDescent="0.25">
      <c r="A506" t="s">
        <v>28</v>
      </c>
      <c r="B506" t="s">
        <v>143</v>
      </c>
      <c r="C506">
        <v>2016</v>
      </c>
      <c r="D506">
        <v>325</v>
      </c>
      <c r="E506">
        <v>-10</v>
      </c>
      <c r="F506">
        <v>0</v>
      </c>
      <c r="G506">
        <v>10</v>
      </c>
      <c r="H506">
        <v>0</v>
      </c>
      <c r="I506">
        <v>0</v>
      </c>
      <c r="J506">
        <v>30.77</v>
      </c>
      <c r="K506">
        <v>-3.08</v>
      </c>
    </row>
    <row r="507" spans="1:11" x14ac:dyDescent="0.25">
      <c r="A507" t="s">
        <v>28</v>
      </c>
      <c r="B507" t="s">
        <v>143</v>
      </c>
      <c r="C507">
        <v>2015</v>
      </c>
      <c r="D507">
        <v>328</v>
      </c>
      <c r="E507">
        <v>-5</v>
      </c>
      <c r="F507">
        <v>2</v>
      </c>
      <c r="G507">
        <v>7</v>
      </c>
      <c r="H507">
        <v>1</v>
      </c>
      <c r="I507">
        <v>6.1</v>
      </c>
      <c r="J507">
        <v>21.34</v>
      </c>
      <c r="K507">
        <v>-1.52</v>
      </c>
    </row>
    <row r="508" spans="1:11" x14ac:dyDescent="0.25">
      <c r="A508" t="s">
        <v>28</v>
      </c>
      <c r="B508" t="s">
        <v>143</v>
      </c>
      <c r="C508">
        <v>2014</v>
      </c>
      <c r="D508">
        <v>324</v>
      </c>
      <c r="E508">
        <v>-1</v>
      </c>
      <c r="F508">
        <v>4</v>
      </c>
      <c r="G508">
        <v>5</v>
      </c>
      <c r="H508">
        <v>1</v>
      </c>
      <c r="I508">
        <v>12.35</v>
      </c>
      <c r="J508">
        <v>15.43</v>
      </c>
      <c r="K508">
        <v>-0.31</v>
      </c>
    </row>
    <row r="509" spans="1:11" x14ac:dyDescent="0.25">
      <c r="A509" t="s">
        <v>28</v>
      </c>
      <c r="B509" t="s">
        <v>143</v>
      </c>
      <c r="C509">
        <v>2013</v>
      </c>
      <c r="D509">
        <v>331</v>
      </c>
      <c r="E509">
        <v>-2</v>
      </c>
      <c r="F509">
        <v>1</v>
      </c>
      <c r="G509">
        <v>3</v>
      </c>
      <c r="H509">
        <v>1</v>
      </c>
      <c r="I509">
        <v>3.02</v>
      </c>
      <c r="J509">
        <v>9.06</v>
      </c>
      <c r="K509">
        <v>-0.6</v>
      </c>
    </row>
    <row r="510" spans="1:11" x14ac:dyDescent="0.25">
      <c r="A510" t="s">
        <v>28</v>
      </c>
      <c r="B510" t="s">
        <v>143</v>
      </c>
      <c r="C510">
        <v>2012</v>
      </c>
      <c r="D510">
        <v>352</v>
      </c>
      <c r="E510">
        <v>-6</v>
      </c>
      <c r="F510">
        <v>0</v>
      </c>
      <c r="G510">
        <v>6</v>
      </c>
      <c r="H510">
        <v>1</v>
      </c>
      <c r="I510">
        <v>0</v>
      </c>
      <c r="J510">
        <v>17.05</v>
      </c>
      <c r="K510">
        <v>-1.7</v>
      </c>
    </row>
    <row r="511" spans="1:11" x14ac:dyDescent="0.25">
      <c r="A511" t="s">
        <v>28</v>
      </c>
      <c r="B511" t="s">
        <v>143</v>
      </c>
      <c r="C511">
        <v>2011</v>
      </c>
      <c r="D511">
        <v>351</v>
      </c>
      <c r="E511">
        <v>0</v>
      </c>
      <c r="F511">
        <v>4</v>
      </c>
      <c r="G511">
        <v>4</v>
      </c>
      <c r="H511">
        <v>0</v>
      </c>
      <c r="I511">
        <v>11.4</v>
      </c>
      <c r="J511">
        <v>11.4</v>
      </c>
      <c r="K511">
        <v>0</v>
      </c>
    </row>
    <row r="512" spans="1:11" x14ac:dyDescent="0.25">
      <c r="A512" t="s">
        <v>28</v>
      </c>
      <c r="B512" t="s">
        <v>143</v>
      </c>
      <c r="C512">
        <v>2010</v>
      </c>
      <c r="D512">
        <v>350</v>
      </c>
      <c r="E512">
        <v>-1</v>
      </c>
      <c r="F512">
        <v>2</v>
      </c>
      <c r="G512">
        <v>3</v>
      </c>
      <c r="H512">
        <v>0</v>
      </c>
      <c r="I512">
        <v>5.71</v>
      </c>
      <c r="J512">
        <v>8.57</v>
      </c>
      <c r="K512">
        <v>-0.28999999999999998</v>
      </c>
    </row>
    <row r="513" spans="1:11" x14ac:dyDescent="0.25">
      <c r="A513" t="s">
        <v>28</v>
      </c>
      <c r="B513" t="s">
        <v>143</v>
      </c>
      <c r="C513">
        <v>2009</v>
      </c>
      <c r="D513">
        <v>341</v>
      </c>
      <c r="E513">
        <v>1</v>
      </c>
      <c r="F513">
        <v>3</v>
      </c>
      <c r="G513">
        <v>2</v>
      </c>
      <c r="H513">
        <v>1</v>
      </c>
      <c r="I513">
        <v>8.8000000000000007</v>
      </c>
      <c r="J513">
        <v>5.87</v>
      </c>
      <c r="K513">
        <v>0.28999999999999998</v>
      </c>
    </row>
    <row r="514" spans="1:11" x14ac:dyDescent="0.25">
      <c r="A514" t="s">
        <v>28</v>
      </c>
      <c r="B514" t="s">
        <v>143</v>
      </c>
      <c r="C514">
        <v>2008</v>
      </c>
      <c r="D514">
        <v>351</v>
      </c>
      <c r="E514">
        <v>-8</v>
      </c>
      <c r="F514">
        <v>1</v>
      </c>
      <c r="G514">
        <v>9</v>
      </c>
      <c r="H514">
        <v>2</v>
      </c>
      <c r="I514">
        <v>2.85</v>
      </c>
      <c r="J514">
        <v>25.64</v>
      </c>
      <c r="K514">
        <v>-2.2799999999999998</v>
      </c>
    </row>
    <row r="515" spans="1:11" x14ac:dyDescent="0.25">
      <c r="A515" t="s">
        <v>28</v>
      </c>
      <c r="B515" t="s">
        <v>143</v>
      </c>
      <c r="C515">
        <v>2007</v>
      </c>
      <c r="D515">
        <v>367</v>
      </c>
      <c r="E515">
        <v>-4</v>
      </c>
      <c r="F515">
        <v>0</v>
      </c>
      <c r="G515">
        <v>4</v>
      </c>
      <c r="H515">
        <v>1</v>
      </c>
      <c r="I515">
        <v>0</v>
      </c>
      <c r="J515">
        <v>10.9</v>
      </c>
      <c r="K515">
        <v>-1.0900000000000001</v>
      </c>
    </row>
    <row r="516" spans="1:11" x14ac:dyDescent="0.25">
      <c r="A516" t="s">
        <v>28</v>
      </c>
      <c r="B516" t="s">
        <v>143</v>
      </c>
      <c r="C516">
        <v>2006</v>
      </c>
      <c r="D516">
        <v>364</v>
      </c>
      <c r="E516">
        <v>-7</v>
      </c>
      <c r="F516">
        <v>3</v>
      </c>
      <c r="G516">
        <v>10</v>
      </c>
      <c r="H516">
        <v>0</v>
      </c>
      <c r="I516">
        <v>8.24</v>
      </c>
      <c r="J516">
        <v>27.47</v>
      </c>
      <c r="K516">
        <v>-1.92</v>
      </c>
    </row>
    <row r="517" spans="1:11" x14ac:dyDescent="0.25">
      <c r="A517" t="s">
        <v>28</v>
      </c>
      <c r="B517" t="s">
        <v>143</v>
      </c>
      <c r="C517">
        <v>2005</v>
      </c>
      <c r="D517">
        <v>381</v>
      </c>
      <c r="E517">
        <v>-3</v>
      </c>
      <c r="F517">
        <v>3</v>
      </c>
      <c r="G517">
        <v>6</v>
      </c>
      <c r="H517">
        <v>0</v>
      </c>
      <c r="I517">
        <v>7.87</v>
      </c>
      <c r="J517">
        <v>15.75</v>
      </c>
      <c r="K517">
        <v>-0.79</v>
      </c>
    </row>
    <row r="518" spans="1:11" x14ac:dyDescent="0.25">
      <c r="A518" t="s">
        <v>28</v>
      </c>
      <c r="B518" t="s">
        <v>143</v>
      </c>
      <c r="C518">
        <v>2004</v>
      </c>
      <c r="D518">
        <v>371</v>
      </c>
      <c r="E518">
        <v>1</v>
      </c>
      <c r="F518">
        <v>3</v>
      </c>
      <c r="G518">
        <v>2</v>
      </c>
      <c r="H518">
        <v>2</v>
      </c>
      <c r="I518">
        <v>8.09</v>
      </c>
      <c r="J518">
        <v>5.39</v>
      </c>
      <c r="K518">
        <v>0.27</v>
      </c>
    </row>
    <row r="519" spans="1:11" x14ac:dyDescent="0.25">
      <c r="A519" t="s">
        <v>28</v>
      </c>
      <c r="B519" t="s">
        <v>143</v>
      </c>
      <c r="C519">
        <v>2003</v>
      </c>
      <c r="D519">
        <v>367</v>
      </c>
      <c r="E519">
        <v>-2</v>
      </c>
      <c r="F519">
        <v>1</v>
      </c>
      <c r="G519">
        <v>3</v>
      </c>
      <c r="H519">
        <v>0</v>
      </c>
      <c r="I519">
        <v>2.72</v>
      </c>
      <c r="J519">
        <v>8.17</v>
      </c>
      <c r="K519">
        <v>-0.54</v>
      </c>
    </row>
    <row r="520" spans="1:11" x14ac:dyDescent="0.25">
      <c r="A520" t="s">
        <v>28</v>
      </c>
      <c r="B520" t="s">
        <v>143</v>
      </c>
      <c r="C520">
        <v>2002</v>
      </c>
      <c r="D520">
        <v>379</v>
      </c>
      <c r="E520">
        <v>-4</v>
      </c>
      <c r="F520">
        <v>2</v>
      </c>
      <c r="G520">
        <v>6</v>
      </c>
      <c r="H520">
        <v>0</v>
      </c>
      <c r="I520">
        <v>5.28</v>
      </c>
      <c r="J520">
        <v>15.83</v>
      </c>
      <c r="K520">
        <v>-1.06</v>
      </c>
    </row>
    <row r="521" spans="1:11" x14ac:dyDescent="0.25">
      <c r="A521" t="s">
        <v>28</v>
      </c>
      <c r="B521" t="s">
        <v>143</v>
      </c>
      <c r="C521">
        <v>2001</v>
      </c>
      <c r="D521">
        <v>390</v>
      </c>
      <c r="E521">
        <v>-7</v>
      </c>
      <c r="F521">
        <v>0</v>
      </c>
      <c r="G521">
        <v>7</v>
      </c>
      <c r="H521">
        <v>2</v>
      </c>
      <c r="I521">
        <v>0</v>
      </c>
      <c r="J521">
        <v>17.95</v>
      </c>
      <c r="K521">
        <v>-1.79</v>
      </c>
    </row>
    <row r="522" spans="1:11" x14ac:dyDescent="0.25">
      <c r="A522" t="s">
        <v>28</v>
      </c>
      <c r="B522" t="s">
        <v>143</v>
      </c>
      <c r="C522">
        <v>2000</v>
      </c>
      <c r="D522">
        <v>387</v>
      </c>
      <c r="E522">
        <v>-5</v>
      </c>
      <c r="F522">
        <v>2</v>
      </c>
      <c r="G522">
        <v>7</v>
      </c>
      <c r="H522">
        <v>1</v>
      </c>
      <c r="I522">
        <v>5.17</v>
      </c>
      <c r="J522">
        <v>18.09</v>
      </c>
      <c r="K522">
        <v>-1.29</v>
      </c>
    </row>
    <row r="523" spans="1:11" x14ac:dyDescent="0.25">
      <c r="A523" t="s">
        <v>28</v>
      </c>
      <c r="B523" t="s">
        <v>143</v>
      </c>
      <c r="C523">
        <v>1999</v>
      </c>
      <c r="D523">
        <v>392</v>
      </c>
      <c r="E523">
        <v>2</v>
      </c>
      <c r="F523">
        <v>4</v>
      </c>
      <c r="G523">
        <v>2</v>
      </c>
      <c r="H523">
        <v>1</v>
      </c>
      <c r="I523">
        <v>10.199999999999999</v>
      </c>
      <c r="J523">
        <v>5.0999999999999996</v>
      </c>
      <c r="K523">
        <v>0.51</v>
      </c>
    </row>
    <row r="524" spans="1:11" x14ac:dyDescent="0.25">
      <c r="A524" t="s">
        <v>28</v>
      </c>
      <c r="B524" t="s">
        <v>143</v>
      </c>
      <c r="C524">
        <v>1998</v>
      </c>
      <c r="D524">
        <v>393</v>
      </c>
      <c r="E524">
        <v>-8</v>
      </c>
      <c r="F524">
        <v>1</v>
      </c>
      <c r="G524">
        <v>9</v>
      </c>
      <c r="H524">
        <v>4</v>
      </c>
      <c r="I524">
        <v>2.54</v>
      </c>
      <c r="J524">
        <v>22.9</v>
      </c>
      <c r="K524">
        <v>-2.04</v>
      </c>
    </row>
    <row r="525" spans="1:11" x14ac:dyDescent="0.25">
      <c r="A525" t="s">
        <v>28</v>
      </c>
      <c r="B525" t="s">
        <v>143</v>
      </c>
      <c r="C525">
        <v>1997</v>
      </c>
      <c r="D525">
        <v>394</v>
      </c>
      <c r="E525">
        <v>2</v>
      </c>
      <c r="F525">
        <v>4</v>
      </c>
      <c r="G525">
        <v>2</v>
      </c>
      <c r="H525">
        <v>0</v>
      </c>
      <c r="I525">
        <v>10.15</v>
      </c>
      <c r="J525">
        <v>5.08</v>
      </c>
      <c r="K525">
        <v>0.51</v>
      </c>
    </row>
    <row r="526" spans="1:11" x14ac:dyDescent="0.25">
      <c r="A526" t="s">
        <v>28</v>
      </c>
      <c r="B526" t="s">
        <v>143</v>
      </c>
      <c r="C526">
        <v>1996</v>
      </c>
      <c r="D526">
        <v>395</v>
      </c>
      <c r="E526">
        <v>-6</v>
      </c>
      <c r="F526">
        <v>0</v>
      </c>
      <c r="G526">
        <v>6</v>
      </c>
      <c r="H526">
        <v>2</v>
      </c>
      <c r="I526">
        <v>0</v>
      </c>
      <c r="J526">
        <v>15.19</v>
      </c>
      <c r="K526">
        <v>-1.52</v>
      </c>
    </row>
    <row r="527" spans="1:11" x14ac:dyDescent="0.25">
      <c r="A527" t="s">
        <v>29</v>
      </c>
      <c r="B527" t="s">
        <v>144</v>
      </c>
      <c r="C527">
        <v>2016</v>
      </c>
      <c r="D527">
        <v>505</v>
      </c>
      <c r="E527">
        <v>-6</v>
      </c>
      <c r="F527">
        <v>2</v>
      </c>
      <c r="G527">
        <v>8</v>
      </c>
      <c r="H527">
        <v>0</v>
      </c>
      <c r="I527">
        <v>3.96</v>
      </c>
      <c r="J527">
        <v>15.84</v>
      </c>
      <c r="K527">
        <v>-1.19</v>
      </c>
    </row>
    <row r="528" spans="1:11" x14ac:dyDescent="0.25">
      <c r="A528" t="s">
        <v>29</v>
      </c>
      <c r="B528" t="s">
        <v>144</v>
      </c>
      <c r="C528">
        <v>2015</v>
      </c>
      <c r="D528">
        <v>521</v>
      </c>
      <c r="E528">
        <v>-6</v>
      </c>
      <c r="F528">
        <v>4</v>
      </c>
      <c r="G528">
        <v>10</v>
      </c>
      <c r="H528">
        <v>0</v>
      </c>
      <c r="I528">
        <v>7.68</v>
      </c>
      <c r="J528">
        <v>19.190000000000001</v>
      </c>
      <c r="K528">
        <v>-1.1499999999999999</v>
      </c>
    </row>
    <row r="529" spans="1:11" x14ac:dyDescent="0.25">
      <c r="A529" t="s">
        <v>29</v>
      </c>
      <c r="B529" t="s">
        <v>144</v>
      </c>
      <c r="C529">
        <v>2014</v>
      </c>
      <c r="D529">
        <v>528</v>
      </c>
      <c r="E529">
        <v>-4</v>
      </c>
      <c r="F529">
        <v>1</v>
      </c>
      <c r="G529">
        <v>5</v>
      </c>
      <c r="H529">
        <v>0</v>
      </c>
      <c r="I529">
        <v>1.89</v>
      </c>
      <c r="J529">
        <v>9.4700000000000006</v>
      </c>
      <c r="K529">
        <v>-0.76</v>
      </c>
    </row>
    <row r="530" spans="1:11" x14ac:dyDescent="0.25">
      <c r="A530" t="s">
        <v>29</v>
      </c>
      <c r="B530" t="s">
        <v>144</v>
      </c>
      <c r="C530">
        <v>2013</v>
      </c>
      <c r="D530">
        <v>547</v>
      </c>
      <c r="E530">
        <v>-5</v>
      </c>
      <c r="F530">
        <v>1</v>
      </c>
      <c r="G530">
        <v>6</v>
      </c>
      <c r="H530">
        <v>3</v>
      </c>
      <c r="I530">
        <v>1.83</v>
      </c>
      <c r="J530">
        <v>10.97</v>
      </c>
      <c r="K530">
        <v>-0.91</v>
      </c>
    </row>
    <row r="531" spans="1:11" x14ac:dyDescent="0.25">
      <c r="A531" t="s">
        <v>29</v>
      </c>
      <c r="B531" t="s">
        <v>144</v>
      </c>
      <c r="C531">
        <v>2012</v>
      </c>
      <c r="D531">
        <v>559</v>
      </c>
      <c r="E531">
        <v>-6</v>
      </c>
      <c r="F531">
        <v>5</v>
      </c>
      <c r="G531">
        <v>11</v>
      </c>
      <c r="H531">
        <v>2</v>
      </c>
      <c r="I531">
        <v>8.94</v>
      </c>
      <c r="J531">
        <v>19.68</v>
      </c>
      <c r="K531">
        <v>-1.07</v>
      </c>
    </row>
    <row r="532" spans="1:11" x14ac:dyDescent="0.25">
      <c r="A532" t="s">
        <v>29</v>
      </c>
      <c r="B532" t="s">
        <v>144</v>
      </c>
      <c r="C532">
        <v>2011</v>
      </c>
      <c r="D532">
        <v>548</v>
      </c>
      <c r="E532">
        <v>-7</v>
      </c>
      <c r="F532">
        <v>0</v>
      </c>
      <c r="G532">
        <v>7</v>
      </c>
      <c r="H532">
        <v>1</v>
      </c>
      <c r="I532">
        <v>0</v>
      </c>
      <c r="J532">
        <v>12.77</v>
      </c>
      <c r="K532">
        <v>-1.28</v>
      </c>
    </row>
    <row r="533" spans="1:11" x14ac:dyDescent="0.25">
      <c r="A533" t="s">
        <v>29</v>
      </c>
      <c r="B533" t="s">
        <v>144</v>
      </c>
      <c r="C533">
        <v>2010</v>
      </c>
      <c r="D533">
        <v>561</v>
      </c>
      <c r="E533">
        <v>-2</v>
      </c>
      <c r="F533">
        <v>3</v>
      </c>
      <c r="G533">
        <v>5</v>
      </c>
      <c r="H533">
        <v>1</v>
      </c>
      <c r="I533">
        <v>5.35</v>
      </c>
      <c r="J533">
        <v>8.91</v>
      </c>
      <c r="K533">
        <v>-0.36</v>
      </c>
    </row>
    <row r="534" spans="1:11" x14ac:dyDescent="0.25">
      <c r="A534" t="s">
        <v>29</v>
      </c>
      <c r="B534" t="s">
        <v>144</v>
      </c>
      <c r="C534">
        <v>2009</v>
      </c>
      <c r="D534">
        <v>574</v>
      </c>
      <c r="E534">
        <v>-3</v>
      </c>
      <c r="F534">
        <v>6</v>
      </c>
      <c r="G534">
        <v>9</v>
      </c>
      <c r="H534">
        <v>1</v>
      </c>
      <c r="I534">
        <v>10.45</v>
      </c>
      <c r="J534">
        <v>15.68</v>
      </c>
      <c r="K534">
        <v>-0.52</v>
      </c>
    </row>
    <row r="535" spans="1:11" x14ac:dyDescent="0.25">
      <c r="A535" t="s">
        <v>29</v>
      </c>
      <c r="B535" t="s">
        <v>144</v>
      </c>
      <c r="C535">
        <v>2008</v>
      </c>
      <c r="D535">
        <v>578</v>
      </c>
      <c r="E535">
        <v>-3</v>
      </c>
      <c r="F535">
        <v>3</v>
      </c>
      <c r="G535">
        <v>6</v>
      </c>
      <c r="H535">
        <v>2</v>
      </c>
      <c r="I535">
        <v>5.19</v>
      </c>
      <c r="J535">
        <v>10.38</v>
      </c>
      <c r="K535">
        <v>-0.52</v>
      </c>
    </row>
    <row r="536" spans="1:11" x14ac:dyDescent="0.25">
      <c r="A536" t="s">
        <v>29</v>
      </c>
      <c r="B536" t="s">
        <v>144</v>
      </c>
      <c r="C536">
        <v>2007</v>
      </c>
      <c r="D536">
        <v>576</v>
      </c>
      <c r="E536">
        <v>-10</v>
      </c>
      <c r="F536">
        <v>2</v>
      </c>
      <c r="G536">
        <v>12</v>
      </c>
      <c r="H536">
        <v>0</v>
      </c>
      <c r="I536">
        <v>3.47</v>
      </c>
      <c r="J536">
        <v>20.83</v>
      </c>
      <c r="K536">
        <v>-1.74</v>
      </c>
    </row>
    <row r="537" spans="1:11" x14ac:dyDescent="0.25">
      <c r="A537" t="s">
        <v>29</v>
      </c>
      <c r="B537" t="s">
        <v>144</v>
      </c>
      <c r="C537">
        <v>2006</v>
      </c>
      <c r="D537">
        <v>576</v>
      </c>
      <c r="E537">
        <v>-6</v>
      </c>
      <c r="F537">
        <v>4</v>
      </c>
      <c r="G537">
        <v>10</v>
      </c>
      <c r="H537">
        <v>1</v>
      </c>
      <c r="I537">
        <v>6.94</v>
      </c>
      <c r="J537">
        <v>17.36</v>
      </c>
      <c r="K537">
        <v>-1.04</v>
      </c>
    </row>
    <row r="538" spans="1:11" x14ac:dyDescent="0.25">
      <c r="A538" t="s">
        <v>29</v>
      </c>
      <c r="B538" t="s">
        <v>144</v>
      </c>
      <c r="C538">
        <v>2005</v>
      </c>
      <c r="D538">
        <v>589</v>
      </c>
      <c r="E538">
        <v>-5</v>
      </c>
      <c r="F538">
        <v>0</v>
      </c>
      <c r="G538">
        <v>5</v>
      </c>
      <c r="H538">
        <v>0</v>
      </c>
      <c r="I538">
        <v>0</v>
      </c>
      <c r="J538">
        <v>8.49</v>
      </c>
      <c r="K538">
        <v>-0.85</v>
      </c>
    </row>
    <row r="539" spans="1:11" x14ac:dyDescent="0.25">
      <c r="A539" t="s">
        <v>29</v>
      </c>
      <c r="B539" t="s">
        <v>144</v>
      </c>
      <c r="C539">
        <v>2004</v>
      </c>
      <c r="D539">
        <v>608</v>
      </c>
      <c r="E539">
        <v>-6</v>
      </c>
      <c r="F539">
        <v>3</v>
      </c>
      <c r="G539">
        <v>9</v>
      </c>
      <c r="H539">
        <v>1</v>
      </c>
      <c r="I539">
        <v>4.93</v>
      </c>
      <c r="J539">
        <v>14.8</v>
      </c>
      <c r="K539">
        <v>-0.99</v>
      </c>
    </row>
    <row r="540" spans="1:11" x14ac:dyDescent="0.25">
      <c r="A540" t="s">
        <v>29</v>
      </c>
      <c r="B540" t="s">
        <v>144</v>
      </c>
      <c r="C540">
        <v>2003</v>
      </c>
      <c r="D540">
        <v>618</v>
      </c>
      <c r="E540">
        <v>-2</v>
      </c>
      <c r="F540">
        <v>4</v>
      </c>
      <c r="G540">
        <v>6</v>
      </c>
      <c r="H540">
        <v>1</v>
      </c>
      <c r="I540">
        <v>6.47</v>
      </c>
      <c r="J540">
        <v>9.7100000000000009</v>
      </c>
      <c r="K540">
        <v>-0.32</v>
      </c>
    </row>
    <row r="541" spans="1:11" x14ac:dyDescent="0.25">
      <c r="A541" t="s">
        <v>29</v>
      </c>
      <c r="B541" t="s">
        <v>144</v>
      </c>
      <c r="C541">
        <v>2002</v>
      </c>
      <c r="D541">
        <v>624</v>
      </c>
      <c r="E541">
        <v>-8</v>
      </c>
      <c r="F541">
        <v>5</v>
      </c>
      <c r="G541">
        <v>13</v>
      </c>
      <c r="H541">
        <v>1</v>
      </c>
      <c r="I541">
        <v>8.01</v>
      </c>
      <c r="J541">
        <v>20.83</v>
      </c>
      <c r="K541">
        <v>-1.28</v>
      </c>
    </row>
    <row r="542" spans="1:11" x14ac:dyDescent="0.25">
      <c r="A542" t="s">
        <v>29</v>
      </c>
      <c r="B542" t="s">
        <v>144</v>
      </c>
      <c r="C542">
        <v>2001</v>
      </c>
      <c r="D542">
        <v>639</v>
      </c>
      <c r="E542">
        <v>-8</v>
      </c>
      <c r="F542">
        <v>1</v>
      </c>
      <c r="G542">
        <v>9</v>
      </c>
      <c r="H542">
        <v>1</v>
      </c>
      <c r="I542">
        <v>1.56</v>
      </c>
      <c r="J542">
        <v>14.08</v>
      </c>
      <c r="K542">
        <v>-1.25</v>
      </c>
    </row>
    <row r="543" spans="1:11" x14ac:dyDescent="0.25">
      <c r="A543" t="s">
        <v>29</v>
      </c>
      <c r="B543" t="s">
        <v>144</v>
      </c>
      <c r="C543">
        <v>2000</v>
      </c>
      <c r="D543">
        <v>636</v>
      </c>
      <c r="E543">
        <v>-3</v>
      </c>
      <c r="F543">
        <v>3</v>
      </c>
      <c r="G543">
        <v>6</v>
      </c>
      <c r="H543">
        <v>3</v>
      </c>
      <c r="I543">
        <v>4.72</v>
      </c>
      <c r="J543">
        <v>9.43</v>
      </c>
      <c r="K543">
        <v>-0.47</v>
      </c>
    </row>
    <row r="544" spans="1:11" x14ac:dyDescent="0.25">
      <c r="A544" t="s">
        <v>29</v>
      </c>
      <c r="B544" t="s">
        <v>144</v>
      </c>
      <c r="C544">
        <v>1999</v>
      </c>
      <c r="D544">
        <v>667</v>
      </c>
      <c r="E544">
        <v>-2</v>
      </c>
      <c r="F544">
        <v>4</v>
      </c>
      <c r="G544">
        <v>6</v>
      </c>
      <c r="H544">
        <v>2</v>
      </c>
      <c r="I544">
        <v>6</v>
      </c>
      <c r="J544">
        <v>9</v>
      </c>
      <c r="K544">
        <v>-0.3</v>
      </c>
    </row>
    <row r="545" spans="1:11" x14ac:dyDescent="0.25">
      <c r="A545" t="s">
        <v>29</v>
      </c>
      <c r="B545" t="s">
        <v>144</v>
      </c>
      <c r="C545">
        <v>1998</v>
      </c>
      <c r="D545">
        <v>671</v>
      </c>
      <c r="E545">
        <v>-12</v>
      </c>
      <c r="F545">
        <v>3</v>
      </c>
      <c r="G545">
        <v>15</v>
      </c>
      <c r="H545">
        <v>3</v>
      </c>
      <c r="I545">
        <v>4.47</v>
      </c>
      <c r="J545">
        <v>22.35</v>
      </c>
      <c r="K545">
        <v>-1.79</v>
      </c>
    </row>
    <row r="546" spans="1:11" x14ac:dyDescent="0.25">
      <c r="A546" t="s">
        <v>29</v>
      </c>
      <c r="B546" t="s">
        <v>144</v>
      </c>
      <c r="C546">
        <v>1997</v>
      </c>
      <c r="D546">
        <v>675</v>
      </c>
      <c r="E546">
        <v>-10</v>
      </c>
      <c r="F546">
        <v>2</v>
      </c>
      <c r="G546">
        <v>12</v>
      </c>
      <c r="H546">
        <v>0</v>
      </c>
      <c r="I546">
        <v>2.96</v>
      </c>
      <c r="J546">
        <v>17.78</v>
      </c>
      <c r="K546">
        <v>-1.48</v>
      </c>
    </row>
    <row r="547" spans="1:11" x14ac:dyDescent="0.25">
      <c r="A547" t="s">
        <v>29</v>
      </c>
      <c r="B547" t="s">
        <v>144</v>
      </c>
      <c r="C547">
        <v>1996</v>
      </c>
      <c r="D547">
        <v>678</v>
      </c>
      <c r="E547">
        <v>-2</v>
      </c>
      <c r="F547">
        <v>4</v>
      </c>
      <c r="G547">
        <v>6</v>
      </c>
      <c r="H547">
        <v>2</v>
      </c>
      <c r="I547">
        <v>5.9</v>
      </c>
      <c r="J547">
        <v>8.85</v>
      </c>
      <c r="K547">
        <v>-0.28999999999999998</v>
      </c>
    </row>
    <row r="548" spans="1:11" x14ac:dyDescent="0.25">
      <c r="A548" t="s">
        <v>30</v>
      </c>
      <c r="B548" t="s">
        <v>145</v>
      </c>
      <c r="C548">
        <v>2016</v>
      </c>
      <c r="D548">
        <v>4053</v>
      </c>
      <c r="E548">
        <v>-42</v>
      </c>
      <c r="F548">
        <v>27</v>
      </c>
      <c r="G548">
        <v>69</v>
      </c>
      <c r="H548">
        <v>5</v>
      </c>
      <c r="I548">
        <v>6.66</v>
      </c>
      <c r="J548">
        <v>17.02</v>
      </c>
      <c r="K548">
        <v>-1.04</v>
      </c>
    </row>
    <row r="549" spans="1:11" x14ac:dyDescent="0.25">
      <c r="A549" t="s">
        <v>30</v>
      </c>
      <c r="B549" t="s">
        <v>145</v>
      </c>
      <c r="C549">
        <v>2015</v>
      </c>
      <c r="D549">
        <v>4122</v>
      </c>
      <c r="E549">
        <v>-49</v>
      </c>
      <c r="F549">
        <v>22</v>
      </c>
      <c r="G549">
        <v>71</v>
      </c>
      <c r="H549">
        <v>8</v>
      </c>
      <c r="I549">
        <v>5.34</v>
      </c>
      <c r="J549">
        <v>17.22</v>
      </c>
      <c r="K549">
        <v>-1.19</v>
      </c>
    </row>
    <row r="550" spans="1:11" x14ac:dyDescent="0.25">
      <c r="A550" t="s">
        <v>30</v>
      </c>
      <c r="B550" t="s">
        <v>145</v>
      </c>
      <c r="C550">
        <v>2014</v>
      </c>
      <c r="D550">
        <v>4155</v>
      </c>
      <c r="E550">
        <v>-39</v>
      </c>
      <c r="F550">
        <v>31</v>
      </c>
      <c r="G550">
        <v>70</v>
      </c>
      <c r="H550">
        <v>11</v>
      </c>
      <c r="I550">
        <v>7.46</v>
      </c>
      <c r="J550">
        <v>16.850000000000001</v>
      </c>
      <c r="K550">
        <v>-0.94</v>
      </c>
    </row>
    <row r="551" spans="1:11" x14ac:dyDescent="0.25">
      <c r="A551" t="s">
        <v>30</v>
      </c>
      <c r="B551" t="s">
        <v>145</v>
      </c>
      <c r="C551">
        <v>2013</v>
      </c>
      <c r="D551">
        <v>4238</v>
      </c>
      <c r="E551">
        <v>-31</v>
      </c>
      <c r="F551">
        <v>31</v>
      </c>
      <c r="G551">
        <v>62</v>
      </c>
      <c r="H551">
        <v>7</v>
      </c>
      <c r="I551">
        <v>7.31</v>
      </c>
      <c r="J551">
        <v>14.63</v>
      </c>
      <c r="K551">
        <v>-0.73</v>
      </c>
    </row>
    <row r="552" spans="1:11" x14ac:dyDescent="0.25">
      <c r="A552" t="s">
        <v>30</v>
      </c>
      <c r="B552" t="s">
        <v>145</v>
      </c>
      <c r="C552">
        <v>2012</v>
      </c>
      <c r="D552">
        <v>4392</v>
      </c>
      <c r="E552">
        <v>-46</v>
      </c>
      <c r="F552">
        <v>17</v>
      </c>
      <c r="G552">
        <v>63</v>
      </c>
      <c r="H552">
        <v>17</v>
      </c>
      <c r="I552">
        <v>3.87</v>
      </c>
      <c r="J552">
        <v>14.34</v>
      </c>
      <c r="K552">
        <v>-1.05</v>
      </c>
    </row>
    <row r="553" spans="1:11" x14ac:dyDescent="0.25">
      <c r="A553" t="s">
        <v>30</v>
      </c>
      <c r="B553" t="s">
        <v>145</v>
      </c>
      <c r="C553">
        <v>2011</v>
      </c>
      <c r="D553">
        <v>4430</v>
      </c>
      <c r="E553">
        <v>-30</v>
      </c>
      <c r="F553">
        <v>20</v>
      </c>
      <c r="G553">
        <v>50</v>
      </c>
      <c r="H553">
        <v>14</v>
      </c>
      <c r="I553">
        <v>4.51</v>
      </c>
      <c r="J553">
        <v>11.29</v>
      </c>
      <c r="K553">
        <v>-0.68</v>
      </c>
    </row>
    <row r="554" spans="1:11" x14ac:dyDescent="0.25">
      <c r="A554" t="s">
        <v>30</v>
      </c>
      <c r="B554" t="s">
        <v>145</v>
      </c>
      <c r="C554">
        <v>2010</v>
      </c>
      <c r="D554">
        <v>4458</v>
      </c>
      <c r="E554">
        <v>-28</v>
      </c>
      <c r="F554">
        <v>35</v>
      </c>
      <c r="G554">
        <v>63</v>
      </c>
      <c r="H554">
        <v>9</v>
      </c>
      <c r="I554">
        <v>7.85</v>
      </c>
      <c r="J554">
        <v>14.13</v>
      </c>
      <c r="K554">
        <v>-0.63</v>
      </c>
    </row>
    <row r="555" spans="1:11" x14ac:dyDescent="0.25">
      <c r="A555" t="s">
        <v>30</v>
      </c>
      <c r="B555" t="s">
        <v>145</v>
      </c>
      <c r="C555">
        <v>2009</v>
      </c>
      <c r="D555">
        <v>4471</v>
      </c>
      <c r="E555">
        <v>-11</v>
      </c>
      <c r="F555">
        <v>34</v>
      </c>
      <c r="G555">
        <v>45</v>
      </c>
      <c r="H555">
        <v>10</v>
      </c>
      <c r="I555">
        <v>7.6</v>
      </c>
      <c r="J555">
        <v>10.06</v>
      </c>
      <c r="K555">
        <v>-0.25</v>
      </c>
    </row>
    <row r="556" spans="1:11" x14ac:dyDescent="0.25">
      <c r="A556" t="s">
        <v>30</v>
      </c>
      <c r="B556" t="s">
        <v>145</v>
      </c>
      <c r="C556">
        <v>2008</v>
      </c>
      <c r="D556">
        <v>4518</v>
      </c>
      <c r="E556">
        <v>-32</v>
      </c>
      <c r="F556">
        <v>38</v>
      </c>
      <c r="G556">
        <v>70</v>
      </c>
      <c r="H556">
        <v>21</v>
      </c>
      <c r="I556">
        <v>8.41</v>
      </c>
      <c r="J556">
        <v>15.49</v>
      </c>
      <c r="K556">
        <v>-0.71</v>
      </c>
    </row>
    <row r="557" spans="1:11" x14ac:dyDescent="0.25">
      <c r="A557" t="s">
        <v>30</v>
      </c>
      <c r="B557" t="s">
        <v>145</v>
      </c>
      <c r="C557">
        <v>2007</v>
      </c>
      <c r="D557">
        <v>4489</v>
      </c>
      <c r="E557">
        <v>-13</v>
      </c>
      <c r="F557">
        <v>39</v>
      </c>
      <c r="G557">
        <v>52</v>
      </c>
      <c r="H557">
        <v>15</v>
      </c>
      <c r="I557">
        <v>8.69</v>
      </c>
      <c r="J557">
        <v>11.58</v>
      </c>
      <c r="K557">
        <v>-0.28999999999999998</v>
      </c>
    </row>
    <row r="558" spans="1:11" x14ac:dyDescent="0.25">
      <c r="A558" t="s">
        <v>30</v>
      </c>
      <c r="B558" t="s">
        <v>145</v>
      </c>
      <c r="C558">
        <v>2006</v>
      </c>
      <c r="D558">
        <v>4539</v>
      </c>
      <c r="E558">
        <v>-44</v>
      </c>
      <c r="F558">
        <v>18</v>
      </c>
      <c r="G558">
        <v>62</v>
      </c>
      <c r="H558">
        <v>8</v>
      </c>
      <c r="I558">
        <v>3.97</v>
      </c>
      <c r="J558">
        <v>13.66</v>
      </c>
      <c r="K558">
        <v>-0.97</v>
      </c>
    </row>
    <row r="559" spans="1:11" x14ac:dyDescent="0.25">
      <c r="A559" t="s">
        <v>30</v>
      </c>
      <c r="B559" t="s">
        <v>145</v>
      </c>
      <c r="C559">
        <v>2005</v>
      </c>
      <c r="D559">
        <v>4607</v>
      </c>
      <c r="E559">
        <v>-19</v>
      </c>
      <c r="F559">
        <v>44</v>
      </c>
      <c r="G559">
        <v>63</v>
      </c>
      <c r="H559">
        <v>15</v>
      </c>
      <c r="I559">
        <v>9.5500000000000007</v>
      </c>
      <c r="J559">
        <v>13.67</v>
      </c>
      <c r="K559">
        <v>-0.41</v>
      </c>
    </row>
    <row r="560" spans="1:11" x14ac:dyDescent="0.25">
      <c r="A560" t="s">
        <v>30</v>
      </c>
      <c r="B560" t="s">
        <v>145</v>
      </c>
      <c r="C560">
        <v>2004</v>
      </c>
      <c r="D560">
        <v>4603</v>
      </c>
      <c r="E560">
        <v>-21</v>
      </c>
      <c r="F560">
        <v>33</v>
      </c>
      <c r="G560">
        <v>54</v>
      </c>
      <c r="H560">
        <v>12</v>
      </c>
      <c r="I560">
        <v>7.17</v>
      </c>
      <c r="J560">
        <v>11.73</v>
      </c>
      <c r="K560">
        <v>-0.46</v>
      </c>
    </row>
    <row r="561" spans="1:11" x14ac:dyDescent="0.25">
      <c r="A561" t="s">
        <v>30</v>
      </c>
      <c r="B561" t="s">
        <v>145</v>
      </c>
      <c r="C561">
        <v>2003</v>
      </c>
      <c r="D561">
        <v>4554</v>
      </c>
      <c r="E561">
        <v>-25</v>
      </c>
      <c r="F561">
        <v>43</v>
      </c>
      <c r="G561">
        <v>68</v>
      </c>
      <c r="H561">
        <v>10</v>
      </c>
      <c r="I561">
        <v>9.44</v>
      </c>
      <c r="J561">
        <v>14.93</v>
      </c>
      <c r="K561">
        <v>-0.55000000000000004</v>
      </c>
    </row>
    <row r="562" spans="1:11" x14ac:dyDescent="0.25">
      <c r="A562" t="s">
        <v>30</v>
      </c>
      <c r="B562" t="s">
        <v>145</v>
      </c>
      <c r="C562">
        <v>2002</v>
      </c>
      <c r="D562">
        <v>4568</v>
      </c>
      <c r="E562">
        <v>-36</v>
      </c>
      <c r="F562">
        <v>36</v>
      </c>
      <c r="G562">
        <v>72</v>
      </c>
      <c r="H562">
        <v>22</v>
      </c>
      <c r="I562">
        <v>7.88</v>
      </c>
      <c r="J562">
        <v>15.76</v>
      </c>
      <c r="K562">
        <v>-0.79</v>
      </c>
    </row>
    <row r="563" spans="1:11" x14ac:dyDescent="0.25">
      <c r="A563" t="s">
        <v>30</v>
      </c>
      <c r="B563" t="s">
        <v>145</v>
      </c>
      <c r="C563">
        <v>2001</v>
      </c>
      <c r="D563">
        <v>4616</v>
      </c>
      <c r="E563">
        <v>-48</v>
      </c>
      <c r="F563">
        <v>31</v>
      </c>
      <c r="G563">
        <v>79</v>
      </c>
      <c r="H563">
        <v>23</v>
      </c>
      <c r="I563">
        <v>6.72</v>
      </c>
      <c r="J563">
        <v>17.11</v>
      </c>
      <c r="K563">
        <v>-1.04</v>
      </c>
    </row>
    <row r="564" spans="1:11" x14ac:dyDescent="0.25">
      <c r="A564" t="s">
        <v>30</v>
      </c>
      <c r="B564" t="s">
        <v>145</v>
      </c>
      <c r="C564">
        <v>2000</v>
      </c>
      <c r="D564">
        <v>4687</v>
      </c>
      <c r="E564">
        <v>-30</v>
      </c>
      <c r="F564">
        <v>31</v>
      </c>
      <c r="G564">
        <v>61</v>
      </c>
      <c r="H564">
        <v>18</v>
      </c>
      <c r="I564">
        <v>6.61</v>
      </c>
      <c r="J564">
        <v>13.01</v>
      </c>
      <c r="K564">
        <v>-0.64</v>
      </c>
    </row>
    <row r="565" spans="1:11" x14ac:dyDescent="0.25">
      <c r="A565" t="s">
        <v>30</v>
      </c>
      <c r="B565" t="s">
        <v>145</v>
      </c>
      <c r="C565">
        <v>1999</v>
      </c>
      <c r="D565">
        <v>4754</v>
      </c>
      <c r="E565">
        <v>-32</v>
      </c>
      <c r="F565">
        <v>36</v>
      </c>
      <c r="G565">
        <v>68</v>
      </c>
      <c r="H565">
        <v>14</v>
      </c>
      <c r="I565">
        <v>7.57</v>
      </c>
      <c r="J565">
        <v>14.3</v>
      </c>
      <c r="K565">
        <v>-0.67</v>
      </c>
    </row>
    <row r="566" spans="1:11" x14ac:dyDescent="0.25">
      <c r="A566" t="s">
        <v>30</v>
      </c>
      <c r="B566" t="s">
        <v>145</v>
      </c>
      <c r="C566">
        <v>1998</v>
      </c>
      <c r="D566">
        <v>4852</v>
      </c>
      <c r="E566">
        <v>-39</v>
      </c>
      <c r="F566">
        <v>38</v>
      </c>
      <c r="G566">
        <v>77</v>
      </c>
      <c r="H566">
        <v>19</v>
      </c>
      <c r="I566">
        <v>7.83</v>
      </c>
      <c r="J566">
        <v>15.87</v>
      </c>
      <c r="K566">
        <v>-0.8</v>
      </c>
    </row>
    <row r="567" spans="1:11" x14ac:dyDescent="0.25">
      <c r="A567" t="s">
        <v>30</v>
      </c>
      <c r="B567" t="s">
        <v>145</v>
      </c>
      <c r="C567">
        <v>1997</v>
      </c>
      <c r="D567">
        <v>4893</v>
      </c>
      <c r="E567">
        <v>-27</v>
      </c>
      <c r="F567">
        <v>43</v>
      </c>
      <c r="G567">
        <v>70</v>
      </c>
      <c r="H567">
        <v>18</v>
      </c>
      <c r="I567">
        <v>8.7899999999999991</v>
      </c>
      <c r="J567">
        <v>14.31</v>
      </c>
      <c r="K567">
        <v>-0.55000000000000004</v>
      </c>
    </row>
    <row r="568" spans="1:11" x14ac:dyDescent="0.25">
      <c r="A568" t="s">
        <v>30</v>
      </c>
      <c r="B568" t="s">
        <v>145</v>
      </c>
      <c r="C568">
        <v>1996</v>
      </c>
      <c r="D568">
        <v>4934</v>
      </c>
      <c r="E568">
        <v>-28</v>
      </c>
      <c r="F568">
        <v>36</v>
      </c>
      <c r="G568">
        <v>64</v>
      </c>
      <c r="H568">
        <v>18</v>
      </c>
      <c r="I568">
        <v>7.3</v>
      </c>
      <c r="J568">
        <v>12.97</v>
      </c>
      <c r="K568">
        <v>-0.56999999999999995</v>
      </c>
    </row>
    <row r="569" spans="1:11" x14ac:dyDescent="0.25">
      <c r="A569" t="s">
        <v>31</v>
      </c>
      <c r="B569" t="s">
        <v>146</v>
      </c>
      <c r="C569">
        <v>2016</v>
      </c>
      <c r="D569">
        <v>13949</v>
      </c>
      <c r="E569">
        <v>-22</v>
      </c>
      <c r="F569">
        <v>103</v>
      </c>
      <c r="G569">
        <v>125</v>
      </c>
      <c r="H569">
        <v>43</v>
      </c>
      <c r="I569">
        <v>7.38</v>
      </c>
      <c r="J569">
        <v>8.9600000000000009</v>
      </c>
      <c r="K569">
        <v>-0.16</v>
      </c>
    </row>
    <row r="570" spans="1:11" x14ac:dyDescent="0.25">
      <c r="A570" t="s">
        <v>31</v>
      </c>
      <c r="B570" t="s">
        <v>146</v>
      </c>
      <c r="C570">
        <v>2015</v>
      </c>
      <c r="D570">
        <v>14126</v>
      </c>
      <c r="E570">
        <v>-30</v>
      </c>
      <c r="F570">
        <v>115</v>
      </c>
      <c r="G570">
        <v>145</v>
      </c>
      <c r="H570">
        <v>36</v>
      </c>
      <c r="I570">
        <v>8.14</v>
      </c>
      <c r="J570">
        <v>10.26</v>
      </c>
      <c r="K570">
        <v>-0.21</v>
      </c>
    </row>
    <row r="571" spans="1:11" x14ac:dyDescent="0.25">
      <c r="A571" t="s">
        <v>31</v>
      </c>
      <c r="B571" t="s">
        <v>146</v>
      </c>
      <c r="C571">
        <v>2014</v>
      </c>
      <c r="D571">
        <v>14387</v>
      </c>
      <c r="E571">
        <v>-8</v>
      </c>
      <c r="F571">
        <v>124</v>
      </c>
      <c r="G571">
        <v>132</v>
      </c>
      <c r="H571">
        <v>44</v>
      </c>
      <c r="I571">
        <v>8.6199999999999992</v>
      </c>
      <c r="J571">
        <v>9.17</v>
      </c>
      <c r="K571">
        <v>-0.06</v>
      </c>
    </row>
    <row r="572" spans="1:11" x14ac:dyDescent="0.25">
      <c r="A572" t="s">
        <v>31</v>
      </c>
      <c r="B572" t="s">
        <v>146</v>
      </c>
      <c r="C572">
        <v>2013</v>
      </c>
      <c r="D572">
        <v>14594</v>
      </c>
      <c r="E572">
        <v>11</v>
      </c>
      <c r="F572">
        <v>132</v>
      </c>
      <c r="G572">
        <v>121</v>
      </c>
      <c r="H572">
        <v>42</v>
      </c>
      <c r="I572">
        <v>9.0399999999999991</v>
      </c>
      <c r="J572">
        <v>8.2899999999999991</v>
      </c>
      <c r="K572">
        <v>0.08</v>
      </c>
    </row>
    <row r="573" spans="1:11" x14ac:dyDescent="0.25">
      <c r="A573" t="s">
        <v>31</v>
      </c>
      <c r="B573" t="s">
        <v>146</v>
      </c>
      <c r="C573">
        <v>2012</v>
      </c>
      <c r="D573">
        <v>14820</v>
      </c>
      <c r="E573">
        <v>-14</v>
      </c>
      <c r="F573">
        <v>143</v>
      </c>
      <c r="G573">
        <v>157</v>
      </c>
      <c r="H573">
        <v>47</v>
      </c>
      <c r="I573">
        <v>9.65</v>
      </c>
      <c r="J573">
        <v>10.59</v>
      </c>
      <c r="K573">
        <v>-0.09</v>
      </c>
    </row>
    <row r="574" spans="1:11" x14ac:dyDescent="0.25">
      <c r="A574" t="s">
        <v>31</v>
      </c>
      <c r="B574" t="s">
        <v>146</v>
      </c>
      <c r="C574">
        <v>2011</v>
      </c>
      <c r="D574">
        <v>14972</v>
      </c>
      <c r="E574">
        <v>19</v>
      </c>
      <c r="F574">
        <v>150</v>
      </c>
      <c r="G574">
        <v>131</v>
      </c>
      <c r="H574">
        <v>41</v>
      </c>
      <c r="I574">
        <v>10.02</v>
      </c>
      <c r="J574">
        <v>8.75</v>
      </c>
      <c r="K574">
        <v>0.13</v>
      </c>
    </row>
    <row r="575" spans="1:11" x14ac:dyDescent="0.25">
      <c r="A575" t="s">
        <v>31</v>
      </c>
      <c r="B575" t="s">
        <v>146</v>
      </c>
      <c r="C575">
        <v>2010</v>
      </c>
      <c r="D575">
        <v>15048</v>
      </c>
      <c r="E575">
        <v>25</v>
      </c>
      <c r="F575">
        <v>144</v>
      </c>
      <c r="G575">
        <v>119</v>
      </c>
      <c r="H575">
        <v>46</v>
      </c>
      <c r="I575">
        <v>9.57</v>
      </c>
      <c r="J575">
        <v>7.91</v>
      </c>
      <c r="K575">
        <v>0.17</v>
      </c>
    </row>
    <row r="576" spans="1:11" x14ac:dyDescent="0.25">
      <c r="A576" t="s">
        <v>31</v>
      </c>
      <c r="B576" t="s">
        <v>146</v>
      </c>
      <c r="C576">
        <v>2009</v>
      </c>
      <c r="D576">
        <v>15006</v>
      </c>
      <c r="E576">
        <v>32</v>
      </c>
      <c r="F576">
        <v>170</v>
      </c>
      <c r="G576">
        <v>138</v>
      </c>
      <c r="H576">
        <v>49</v>
      </c>
      <c r="I576">
        <v>11.33</v>
      </c>
      <c r="J576">
        <v>9.1999999999999993</v>
      </c>
      <c r="K576">
        <v>0.21</v>
      </c>
    </row>
    <row r="577" spans="1:11" x14ac:dyDescent="0.25">
      <c r="A577" t="s">
        <v>31</v>
      </c>
      <c r="B577" t="s">
        <v>146</v>
      </c>
      <c r="C577">
        <v>2008</v>
      </c>
      <c r="D577">
        <v>14870</v>
      </c>
      <c r="E577">
        <v>30</v>
      </c>
      <c r="F577">
        <v>166</v>
      </c>
      <c r="G577">
        <v>136</v>
      </c>
      <c r="H577">
        <v>51</v>
      </c>
      <c r="I577">
        <v>11.16</v>
      </c>
      <c r="J577">
        <v>9.15</v>
      </c>
      <c r="K577">
        <v>0.2</v>
      </c>
    </row>
    <row r="578" spans="1:11" x14ac:dyDescent="0.25">
      <c r="A578" t="s">
        <v>31</v>
      </c>
      <c r="B578" t="s">
        <v>146</v>
      </c>
      <c r="C578">
        <v>2007</v>
      </c>
      <c r="D578">
        <v>14314</v>
      </c>
      <c r="E578">
        <v>28</v>
      </c>
      <c r="F578">
        <v>167</v>
      </c>
      <c r="G578">
        <v>139</v>
      </c>
      <c r="H578">
        <v>62</v>
      </c>
      <c r="I578">
        <v>11.67</v>
      </c>
      <c r="J578">
        <v>9.7100000000000009</v>
      </c>
      <c r="K578">
        <v>0.2</v>
      </c>
    </row>
    <row r="579" spans="1:11" x14ac:dyDescent="0.25">
      <c r="A579" t="s">
        <v>31</v>
      </c>
      <c r="B579" t="s">
        <v>146</v>
      </c>
      <c r="C579">
        <v>2006</v>
      </c>
      <c r="D579">
        <v>13753</v>
      </c>
      <c r="E579">
        <v>35</v>
      </c>
      <c r="F579">
        <v>165</v>
      </c>
      <c r="G579">
        <v>130</v>
      </c>
      <c r="H579">
        <v>65</v>
      </c>
      <c r="I579">
        <v>12</v>
      </c>
      <c r="J579">
        <v>9.4499999999999993</v>
      </c>
      <c r="K579">
        <v>0.25</v>
      </c>
    </row>
    <row r="580" spans="1:11" x14ac:dyDescent="0.25">
      <c r="A580" t="s">
        <v>31</v>
      </c>
      <c r="B580" t="s">
        <v>146</v>
      </c>
      <c r="C580">
        <v>2005</v>
      </c>
      <c r="D580">
        <v>13541</v>
      </c>
      <c r="E580">
        <v>-15</v>
      </c>
      <c r="F580">
        <v>126</v>
      </c>
      <c r="G580">
        <v>141</v>
      </c>
      <c r="H580">
        <v>60</v>
      </c>
      <c r="I580">
        <v>9.31</v>
      </c>
      <c r="J580">
        <v>10.41</v>
      </c>
      <c r="K580">
        <v>-0.11</v>
      </c>
    </row>
    <row r="581" spans="1:11" x14ac:dyDescent="0.25">
      <c r="A581" t="s">
        <v>31</v>
      </c>
      <c r="B581" t="s">
        <v>146</v>
      </c>
      <c r="C581">
        <v>2004</v>
      </c>
      <c r="D581">
        <v>13258</v>
      </c>
      <c r="E581">
        <v>-8</v>
      </c>
      <c r="F581">
        <v>125</v>
      </c>
      <c r="G581">
        <v>133</v>
      </c>
      <c r="H581">
        <v>52</v>
      </c>
      <c r="I581">
        <v>9.43</v>
      </c>
      <c r="J581">
        <v>10.029999999999999</v>
      </c>
      <c r="K581">
        <v>-0.06</v>
      </c>
    </row>
    <row r="582" spans="1:11" x14ac:dyDescent="0.25">
      <c r="A582" t="s">
        <v>31</v>
      </c>
      <c r="B582" t="s">
        <v>146</v>
      </c>
      <c r="C582">
        <v>2003</v>
      </c>
      <c r="D582">
        <v>13193</v>
      </c>
      <c r="E582">
        <v>-24</v>
      </c>
      <c r="F582">
        <v>108</v>
      </c>
      <c r="G582">
        <v>132</v>
      </c>
      <c r="H582">
        <v>60</v>
      </c>
      <c r="I582">
        <v>8.19</v>
      </c>
      <c r="J582">
        <v>10.01</v>
      </c>
      <c r="K582">
        <v>-0.18</v>
      </c>
    </row>
    <row r="583" spans="1:11" x14ac:dyDescent="0.25">
      <c r="A583" t="s">
        <v>31</v>
      </c>
      <c r="B583" t="s">
        <v>146</v>
      </c>
      <c r="C583">
        <v>2002</v>
      </c>
      <c r="D583">
        <v>13189</v>
      </c>
      <c r="E583">
        <v>-30</v>
      </c>
      <c r="F583">
        <v>125</v>
      </c>
      <c r="G583">
        <v>155</v>
      </c>
      <c r="H583">
        <v>58</v>
      </c>
      <c r="I583">
        <v>9.48</v>
      </c>
      <c r="J583">
        <v>11.75</v>
      </c>
      <c r="K583">
        <v>-0.23</v>
      </c>
    </row>
    <row r="584" spans="1:11" x14ac:dyDescent="0.25">
      <c r="A584" t="s">
        <v>31</v>
      </c>
      <c r="B584" t="s">
        <v>146</v>
      </c>
      <c r="C584">
        <v>2001</v>
      </c>
      <c r="D584">
        <v>13054</v>
      </c>
      <c r="E584">
        <v>-4</v>
      </c>
      <c r="F584">
        <v>130</v>
      </c>
      <c r="G584">
        <v>134</v>
      </c>
      <c r="H584">
        <v>55</v>
      </c>
      <c r="I584">
        <v>9.9600000000000009</v>
      </c>
      <c r="J584">
        <v>10.27</v>
      </c>
      <c r="K584">
        <v>-0.03</v>
      </c>
    </row>
    <row r="585" spans="1:11" x14ac:dyDescent="0.25">
      <c r="A585" t="s">
        <v>31</v>
      </c>
      <c r="B585" t="s">
        <v>146</v>
      </c>
      <c r="C585">
        <v>2000</v>
      </c>
      <c r="D585">
        <v>13042</v>
      </c>
      <c r="E585">
        <v>-19</v>
      </c>
      <c r="F585">
        <v>125</v>
      </c>
      <c r="G585">
        <v>144</v>
      </c>
      <c r="H585">
        <v>66</v>
      </c>
      <c r="I585">
        <v>9.58</v>
      </c>
      <c r="J585">
        <v>11.04</v>
      </c>
      <c r="K585">
        <v>-0.15</v>
      </c>
    </row>
    <row r="586" spans="1:11" x14ac:dyDescent="0.25">
      <c r="A586" t="s">
        <v>31</v>
      </c>
      <c r="B586" t="s">
        <v>146</v>
      </c>
      <c r="C586">
        <v>1999</v>
      </c>
      <c r="D586">
        <v>13108</v>
      </c>
      <c r="E586">
        <v>-36</v>
      </c>
      <c r="F586">
        <v>122</v>
      </c>
      <c r="G586">
        <v>158</v>
      </c>
      <c r="H586">
        <v>73</v>
      </c>
      <c r="I586">
        <v>9.31</v>
      </c>
      <c r="J586">
        <v>12.05</v>
      </c>
      <c r="K586">
        <v>-0.27</v>
      </c>
    </row>
    <row r="587" spans="1:11" x14ac:dyDescent="0.25">
      <c r="A587" t="s">
        <v>31</v>
      </c>
      <c r="B587" t="s">
        <v>146</v>
      </c>
      <c r="C587">
        <v>1998</v>
      </c>
      <c r="D587">
        <v>13150</v>
      </c>
      <c r="E587">
        <v>-30</v>
      </c>
      <c r="F587">
        <v>136</v>
      </c>
      <c r="G587">
        <v>166</v>
      </c>
      <c r="H587">
        <v>63</v>
      </c>
      <c r="I587">
        <v>10.34</v>
      </c>
      <c r="J587">
        <v>12.62</v>
      </c>
      <c r="K587">
        <v>-0.23</v>
      </c>
    </row>
    <row r="588" spans="1:11" x14ac:dyDescent="0.25">
      <c r="A588" t="s">
        <v>31</v>
      </c>
      <c r="B588" t="s">
        <v>146</v>
      </c>
      <c r="C588">
        <v>1997</v>
      </c>
      <c r="D588">
        <v>13157</v>
      </c>
      <c r="E588">
        <v>-43</v>
      </c>
      <c r="F588">
        <v>120</v>
      </c>
      <c r="G588">
        <v>163</v>
      </c>
      <c r="H588">
        <v>56</v>
      </c>
      <c r="I588">
        <v>9.1199999999999992</v>
      </c>
      <c r="J588">
        <v>12.39</v>
      </c>
      <c r="K588">
        <v>-0.33</v>
      </c>
    </row>
    <row r="589" spans="1:11" x14ac:dyDescent="0.25">
      <c r="A589" t="s">
        <v>31</v>
      </c>
      <c r="B589" t="s">
        <v>146</v>
      </c>
      <c r="C589">
        <v>1996</v>
      </c>
      <c r="D589">
        <v>13163</v>
      </c>
      <c r="E589">
        <v>-7</v>
      </c>
      <c r="F589">
        <v>141</v>
      </c>
      <c r="G589">
        <v>148</v>
      </c>
      <c r="H589">
        <v>62</v>
      </c>
      <c r="I589">
        <v>10.71</v>
      </c>
      <c r="J589">
        <v>11.24</v>
      </c>
      <c r="K589">
        <v>-0.05</v>
      </c>
    </row>
    <row r="590" spans="1:11" x14ac:dyDescent="0.25">
      <c r="A590" t="s">
        <v>32</v>
      </c>
      <c r="B590" t="s">
        <v>147</v>
      </c>
      <c r="C590">
        <v>2016</v>
      </c>
      <c r="D590">
        <v>99</v>
      </c>
      <c r="E590">
        <v>-4</v>
      </c>
      <c r="F590">
        <v>0</v>
      </c>
      <c r="G590">
        <v>4</v>
      </c>
      <c r="H590">
        <v>0</v>
      </c>
      <c r="I590">
        <v>0</v>
      </c>
      <c r="J590">
        <v>40.4</v>
      </c>
      <c r="K590">
        <v>-4.04</v>
      </c>
    </row>
    <row r="591" spans="1:11" x14ac:dyDescent="0.25">
      <c r="A591" t="s">
        <v>32</v>
      </c>
      <c r="B591" t="s">
        <v>147</v>
      </c>
      <c r="C591">
        <v>2015</v>
      </c>
      <c r="D591">
        <v>106</v>
      </c>
      <c r="E591">
        <v>-1</v>
      </c>
      <c r="F591">
        <v>0</v>
      </c>
      <c r="G591">
        <v>1</v>
      </c>
      <c r="H591">
        <v>0</v>
      </c>
      <c r="I591">
        <v>0</v>
      </c>
      <c r="J591">
        <v>9.43</v>
      </c>
      <c r="K591">
        <v>-0.94</v>
      </c>
    </row>
    <row r="592" spans="1:11" x14ac:dyDescent="0.25">
      <c r="A592" t="s">
        <v>32</v>
      </c>
      <c r="B592" t="s">
        <v>147</v>
      </c>
      <c r="C592">
        <v>2014</v>
      </c>
      <c r="D592">
        <v>110</v>
      </c>
      <c r="E592">
        <v>0</v>
      </c>
      <c r="F592">
        <v>1</v>
      </c>
      <c r="G592">
        <v>1</v>
      </c>
      <c r="H592">
        <v>0</v>
      </c>
      <c r="I592">
        <v>9.09</v>
      </c>
      <c r="J592">
        <v>9.09</v>
      </c>
      <c r="K592">
        <v>0</v>
      </c>
    </row>
    <row r="593" spans="1:11" x14ac:dyDescent="0.25">
      <c r="A593" t="s">
        <v>32</v>
      </c>
      <c r="B593" t="s">
        <v>147</v>
      </c>
      <c r="C593">
        <v>2013</v>
      </c>
      <c r="D593">
        <v>117</v>
      </c>
      <c r="E593">
        <v>-2</v>
      </c>
      <c r="F593">
        <v>0</v>
      </c>
      <c r="G593">
        <v>2</v>
      </c>
      <c r="H593">
        <v>0</v>
      </c>
      <c r="I593">
        <v>0</v>
      </c>
      <c r="J593">
        <v>17.09</v>
      </c>
      <c r="K593">
        <v>-1.71</v>
      </c>
    </row>
    <row r="594" spans="1:11" x14ac:dyDescent="0.25">
      <c r="A594" t="s">
        <v>32</v>
      </c>
      <c r="B594" t="s">
        <v>147</v>
      </c>
      <c r="C594">
        <v>2012</v>
      </c>
      <c r="D594">
        <v>118</v>
      </c>
      <c r="E594">
        <v>1</v>
      </c>
      <c r="F594">
        <v>1</v>
      </c>
      <c r="G594">
        <v>0</v>
      </c>
      <c r="H594">
        <v>0</v>
      </c>
      <c r="I594">
        <v>8.4700000000000006</v>
      </c>
      <c r="J594">
        <v>0</v>
      </c>
      <c r="K594">
        <v>0.85</v>
      </c>
    </row>
    <row r="595" spans="1:11" x14ac:dyDescent="0.25">
      <c r="A595" t="s">
        <v>32</v>
      </c>
      <c r="B595" t="s">
        <v>147</v>
      </c>
      <c r="C595">
        <v>2011</v>
      </c>
      <c r="D595">
        <v>115</v>
      </c>
      <c r="E595">
        <v>-1</v>
      </c>
      <c r="F595">
        <v>0</v>
      </c>
      <c r="G595">
        <v>1</v>
      </c>
      <c r="H595">
        <v>0</v>
      </c>
      <c r="I595">
        <v>0</v>
      </c>
      <c r="J595">
        <v>8.6999999999999993</v>
      </c>
      <c r="K595">
        <v>-0.87</v>
      </c>
    </row>
    <row r="596" spans="1:11" x14ac:dyDescent="0.25">
      <c r="A596" t="s">
        <v>32</v>
      </c>
      <c r="B596" t="s">
        <v>147</v>
      </c>
      <c r="C596">
        <v>2010</v>
      </c>
      <c r="D596">
        <v>123</v>
      </c>
      <c r="E596">
        <v>-1</v>
      </c>
      <c r="F596">
        <v>0</v>
      </c>
      <c r="G596">
        <v>1</v>
      </c>
      <c r="H596">
        <v>0</v>
      </c>
      <c r="I596">
        <v>0</v>
      </c>
      <c r="J596">
        <v>8.1300000000000008</v>
      </c>
      <c r="K596">
        <v>-0.81</v>
      </c>
    </row>
    <row r="597" spans="1:11" x14ac:dyDescent="0.25">
      <c r="A597" t="s">
        <v>32</v>
      </c>
      <c r="B597" t="s">
        <v>147</v>
      </c>
      <c r="C597">
        <v>2009</v>
      </c>
      <c r="D597">
        <v>114</v>
      </c>
      <c r="E597">
        <v>1</v>
      </c>
      <c r="F597">
        <v>1</v>
      </c>
      <c r="G597">
        <v>0</v>
      </c>
      <c r="H597">
        <v>0</v>
      </c>
      <c r="I597">
        <v>8.77</v>
      </c>
      <c r="J597">
        <v>0</v>
      </c>
      <c r="K597">
        <v>0.88</v>
      </c>
    </row>
    <row r="598" spans="1:11" x14ac:dyDescent="0.25">
      <c r="A598" t="s">
        <v>32</v>
      </c>
      <c r="B598" t="s">
        <v>147</v>
      </c>
      <c r="C598">
        <v>2008</v>
      </c>
      <c r="D598">
        <v>117</v>
      </c>
      <c r="E598">
        <v>-5</v>
      </c>
      <c r="F598">
        <v>0</v>
      </c>
      <c r="G598">
        <v>5</v>
      </c>
      <c r="H598">
        <v>0</v>
      </c>
      <c r="I598">
        <v>0</v>
      </c>
      <c r="J598">
        <v>42.74</v>
      </c>
      <c r="K598">
        <v>-4.2699999999999996</v>
      </c>
    </row>
    <row r="599" spans="1:11" x14ac:dyDescent="0.25">
      <c r="A599" t="s">
        <v>32</v>
      </c>
      <c r="B599" t="s">
        <v>147</v>
      </c>
      <c r="C599">
        <v>2007</v>
      </c>
      <c r="D599">
        <v>124</v>
      </c>
      <c r="E599">
        <v>-4</v>
      </c>
      <c r="F599">
        <v>0</v>
      </c>
      <c r="G599">
        <v>4</v>
      </c>
      <c r="H599">
        <v>1</v>
      </c>
      <c r="I599">
        <v>0</v>
      </c>
      <c r="J599">
        <v>32.26</v>
      </c>
      <c r="K599">
        <v>-3.23</v>
      </c>
    </row>
    <row r="600" spans="1:11" x14ac:dyDescent="0.25">
      <c r="A600" t="s">
        <v>32</v>
      </c>
      <c r="B600" t="s">
        <v>147</v>
      </c>
      <c r="C600">
        <v>2006</v>
      </c>
      <c r="D600">
        <v>108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</row>
    <row r="601" spans="1:11" x14ac:dyDescent="0.25">
      <c r="A601" t="s">
        <v>32</v>
      </c>
      <c r="B601" t="s">
        <v>147</v>
      </c>
      <c r="C601">
        <v>2005</v>
      </c>
      <c r="D601">
        <v>106</v>
      </c>
      <c r="E601">
        <v>0</v>
      </c>
      <c r="F601">
        <v>2</v>
      </c>
      <c r="G601">
        <v>2</v>
      </c>
      <c r="H601">
        <v>0</v>
      </c>
      <c r="I601">
        <v>18.87</v>
      </c>
      <c r="J601">
        <v>18.87</v>
      </c>
      <c r="K601">
        <v>0</v>
      </c>
    </row>
    <row r="602" spans="1:11" x14ac:dyDescent="0.25">
      <c r="A602" t="s">
        <v>32</v>
      </c>
      <c r="B602" t="s">
        <v>147</v>
      </c>
      <c r="C602">
        <v>2004</v>
      </c>
      <c r="D602">
        <v>103</v>
      </c>
      <c r="E602">
        <v>-2</v>
      </c>
      <c r="F602">
        <v>0</v>
      </c>
      <c r="G602">
        <v>2</v>
      </c>
      <c r="H602">
        <v>2</v>
      </c>
      <c r="I602">
        <v>0</v>
      </c>
      <c r="J602">
        <v>19.420000000000002</v>
      </c>
      <c r="K602">
        <v>-1.94</v>
      </c>
    </row>
    <row r="603" spans="1:11" x14ac:dyDescent="0.25">
      <c r="A603" t="s">
        <v>32</v>
      </c>
      <c r="B603" t="s">
        <v>147</v>
      </c>
      <c r="C603">
        <v>2003</v>
      </c>
      <c r="D603">
        <v>103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</row>
    <row r="604" spans="1:11" x14ac:dyDescent="0.25">
      <c r="A604" t="s">
        <v>32</v>
      </c>
      <c r="B604" t="s">
        <v>147</v>
      </c>
      <c r="C604">
        <v>2002</v>
      </c>
      <c r="D604">
        <v>80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</row>
    <row r="605" spans="1:11" x14ac:dyDescent="0.25">
      <c r="A605" t="s">
        <v>32</v>
      </c>
      <c r="B605" t="s">
        <v>147</v>
      </c>
      <c r="C605">
        <v>2001</v>
      </c>
      <c r="D605">
        <v>78</v>
      </c>
      <c r="E605">
        <v>-3</v>
      </c>
      <c r="F605">
        <v>0</v>
      </c>
      <c r="G605">
        <v>3</v>
      </c>
      <c r="H605">
        <v>0</v>
      </c>
      <c r="I605">
        <v>0</v>
      </c>
      <c r="J605">
        <v>38.46</v>
      </c>
      <c r="K605">
        <v>-3.85</v>
      </c>
    </row>
    <row r="606" spans="1:11" x14ac:dyDescent="0.25">
      <c r="A606" t="s">
        <v>32</v>
      </c>
      <c r="B606" t="s">
        <v>147</v>
      </c>
      <c r="C606">
        <v>2000</v>
      </c>
      <c r="D606">
        <v>82</v>
      </c>
      <c r="E606">
        <v>-1</v>
      </c>
      <c r="F606">
        <v>0</v>
      </c>
      <c r="G606">
        <v>1</v>
      </c>
      <c r="H606">
        <v>0</v>
      </c>
      <c r="I606">
        <v>0</v>
      </c>
      <c r="J606">
        <v>12.2</v>
      </c>
      <c r="K606">
        <v>-1.22</v>
      </c>
    </row>
    <row r="607" spans="1:11" x14ac:dyDescent="0.25">
      <c r="A607" t="s">
        <v>32</v>
      </c>
      <c r="B607" t="s">
        <v>147</v>
      </c>
      <c r="C607">
        <v>1999</v>
      </c>
      <c r="D607">
        <v>82</v>
      </c>
      <c r="E607">
        <v>-1</v>
      </c>
      <c r="F607">
        <v>0</v>
      </c>
      <c r="G607">
        <v>1</v>
      </c>
      <c r="H607">
        <v>0</v>
      </c>
      <c r="I607">
        <v>0</v>
      </c>
      <c r="J607">
        <v>12.2</v>
      </c>
      <c r="K607">
        <v>-1.22</v>
      </c>
    </row>
    <row r="608" spans="1:11" x14ac:dyDescent="0.25">
      <c r="A608" t="s">
        <v>32</v>
      </c>
      <c r="B608" t="s">
        <v>147</v>
      </c>
      <c r="C608">
        <v>1998</v>
      </c>
      <c r="D608">
        <v>89</v>
      </c>
      <c r="E608">
        <v>-3</v>
      </c>
      <c r="F608">
        <v>0</v>
      </c>
      <c r="G608">
        <v>3</v>
      </c>
      <c r="H608">
        <v>0</v>
      </c>
      <c r="I608">
        <v>0</v>
      </c>
      <c r="J608">
        <v>33.71</v>
      </c>
      <c r="K608">
        <v>-3.37</v>
      </c>
    </row>
    <row r="609" spans="1:11" x14ac:dyDescent="0.25">
      <c r="A609" t="s">
        <v>32</v>
      </c>
      <c r="B609" t="s">
        <v>147</v>
      </c>
      <c r="C609">
        <v>1997</v>
      </c>
      <c r="D609">
        <v>89</v>
      </c>
      <c r="E609">
        <v>-3</v>
      </c>
      <c r="F609">
        <v>0</v>
      </c>
      <c r="G609">
        <v>3</v>
      </c>
      <c r="H609">
        <v>1</v>
      </c>
      <c r="I609">
        <v>0</v>
      </c>
      <c r="J609">
        <v>33.71</v>
      </c>
      <c r="K609">
        <v>-3.37</v>
      </c>
    </row>
    <row r="610" spans="1:11" x14ac:dyDescent="0.25">
      <c r="A610" t="s">
        <v>32</v>
      </c>
      <c r="B610" t="s">
        <v>147</v>
      </c>
      <c r="C610">
        <v>1996</v>
      </c>
      <c r="D610">
        <v>88</v>
      </c>
      <c r="E610">
        <v>-1</v>
      </c>
      <c r="F610">
        <v>0</v>
      </c>
      <c r="G610">
        <v>1</v>
      </c>
      <c r="H610">
        <v>0</v>
      </c>
      <c r="I610">
        <v>0</v>
      </c>
      <c r="J610">
        <v>11.36</v>
      </c>
      <c r="K610">
        <v>-1.1399999999999999</v>
      </c>
    </row>
    <row r="611" spans="1:11" x14ac:dyDescent="0.25">
      <c r="A611" t="s">
        <v>33</v>
      </c>
      <c r="B611" t="s">
        <v>148</v>
      </c>
      <c r="C611">
        <v>2016</v>
      </c>
      <c r="D611">
        <v>160</v>
      </c>
      <c r="E611">
        <v>-1</v>
      </c>
      <c r="F611">
        <v>2</v>
      </c>
      <c r="G611">
        <v>3</v>
      </c>
      <c r="H611">
        <v>0</v>
      </c>
      <c r="I611">
        <v>12.5</v>
      </c>
      <c r="J611">
        <v>18.75</v>
      </c>
      <c r="K611">
        <v>-0.62</v>
      </c>
    </row>
    <row r="612" spans="1:11" x14ac:dyDescent="0.25">
      <c r="A612" t="s">
        <v>33</v>
      </c>
      <c r="B612" t="s">
        <v>148</v>
      </c>
      <c r="C612">
        <v>2015</v>
      </c>
      <c r="D612">
        <v>165</v>
      </c>
      <c r="E612">
        <v>-4</v>
      </c>
      <c r="F612">
        <v>0</v>
      </c>
      <c r="G612">
        <v>4</v>
      </c>
      <c r="H612">
        <v>0</v>
      </c>
      <c r="I612">
        <v>0</v>
      </c>
      <c r="J612">
        <v>24.24</v>
      </c>
      <c r="K612">
        <v>-2.42</v>
      </c>
    </row>
    <row r="613" spans="1:11" x14ac:dyDescent="0.25">
      <c r="A613" t="s">
        <v>33</v>
      </c>
      <c r="B613" t="s">
        <v>148</v>
      </c>
      <c r="C613">
        <v>2014</v>
      </c>
      <c r="D613">
        <v>169</v>
      </c>
      <c r="E613">
        <v>-1</v>
      </c>
      <c r="F613">
        <v>1</v>
      </c>
      <c r="G613">
        <v>2</v>
      </c>
      <c r="H613">
        <v>0</v>
      </c>
      <c r="I613">
        <v>5.92</v>
      </c>
      <c r="J613">
        <v>11.83</v>
      </c>
      <c r="K613">
        <v>-0.59</v>
      </c>
    </row>
    <row r="614" spans="1:11" x14ac:dyDescent="0.25">
      <c r="A614" t="s">
        <v>33</v>
      </c>
      <c r="B614" t="s">
        <v>148</v>
      </c>
      <c r="C614">
        <v>2013</v>
      </c>
      <c r="D614">
        <v>170</v>
      </c>
      <c r="E614">
        <v>-3</v>
      </c>
      <c r="F614">
        <v>1</v>
      </c>
      <c r="G614">
        <v>4</v>
      </c>
      <c r="H614">
        <v>0</v>
      </c>
      <c r="I614">
        <v>5.88</v>
      </c>
      <c r="J614">
        <v>23.53</v>
      </c>
      <c r="K614">
        <v>-1.76</v>
      </c>
    </row>
    <row r="615" spans="1:11" x14ac:dyDescent="0.25">
      <c r="A615" t="s">
        <v>33</v>
      </c>
      <c r="B615" t="s">
        <v>148</v>
      </c>
      <c r="C615">
        <v>2012</v>
      </c>
      <c r="D615">
        <v>167</v>
      </c>
      <c r="E615">
        <v>1</v>
      </c>
      <c r="F615">
        <v>5</v>
      </c>
      <c r="G615">
        <v>4</v>
      </c>
      <c r="H615">
        <v>0</v>
      </c>
      <c r="I615">
        <v>29.94</v>
      </c>
      <c r="J615">
        <v>23.95</v>
      </c>
      <c r="K615">
        <v>0.6</v>
      </c>
    </row>
    <row r="616" spans="1:11" x14ac:dyDescent="0.25">
      <c r="A616" t="s">
        <v>33</v>
      </c>
      <c r="B616" t="s">
        <v>148</v>
      </c>
      <c r="C616">
        <v>2011</v>
      </c>
      <c r="D616">
        <v>168</v>
      </c>
      <c r="E616">
        <v>-1</v>
      </c>
      <c r="F616">
        <v>0</v>
      </c>
      <c r="G616">
        <v>1</v>
      </c>
      <c r="H616">
        <v>1</v>
      </c>
      <c r="I616">
        <v>0</v>
      </c>
      <c r="J616">
        <v>5.95</v>
      </c>
      <c r="K616">
        <v>-0.6</v>
      </c>
    </row>
    <row r="617" spans="1:11" x14ac:dyDescent="0.25">
      <c r="A617" t="s">
        <v>33</v>
      </c>
      <c r="B617" t="s">
        <v>148</v>
      </c>
      <c r="C617">
        <v>2010</v>
      </c>
      <c r="D617">
        <v>169</v>
      </c>
      <c r="E617">
        <v>1</v>
      </c>
      <c r="F617">
        <v>1</v>
      </c>
      <c r="G617">
        <v>0</v>
      </c>
      <c r="H617">
        <v>0</v>
      </c>
      <c r="I617">
        <v>5.92</v>
      </c>
      <c r="J617">
        <v>0</v>
      </c>
      <c r="K617">
        <v>0.59</v>
      </c>
    </row>
    <row r="618" spans="1:11" x14ac:dyDescent="0.25">
      <c r="A618" t="s">
        <v>33</v>
      </c>
      <c r="B618" t="s">
        <v>148</v>
      </c>
      <c r="C618">
        <v>2009</v>
      </c>
      <c r="D618">
        <v>166</v>
      </c>
      <c r="E618">
        <v>-4</v>
      </c>
      <c r="F618">
        <v>1</v>
      </c>
      <c r="G618">
        <v>5</v>
      </c>
      <c r="H618">
        <v>0</v>
      </c>
      <c r="I618">
        <v>6.02</v>
      </c>
      <c r="J618">
        <v>30.12</v>
      </c>
      <c r="K618">
        <v>-2.41</v>
      </c>
    </row>
    <row r="619" spans="1:11" x14ac:dyDescent="0.25">
      <c r="A619" t="s">
        <v>33</v>
      </c>
      <c r="B619" t="s">
        <v>148</v>
      </c>
      <c r="C619">
        <v>2008</v>
      </c>
      <c r="D619">
        <v>163</v>
      </c>
      <c r="E619">
        <v>0</v>
      </c>
      <c r="F619">
        <v>1</v>
      </c>
      <c r="G619">
        <v>1</v>
      </c>
      <c r="H619">
        <v>2</v>
      </c>
      <c r="I619">
        <v>6.13</v>
      </c>
      <c r="J619">
        <v>6.13</v>
      </c>
      <c r="K619">
        <v>0</v>
      </c>
    </row>
    <row r="620" spans="1:11" x14ac:dyDescent="0.25">
      <c r="A620" t="s">
        <v>33</v>
      </c>
      <c r="B620" t="s">
        <v>148</v>
      </c>
      <c r="C620">
        <v>2007</v>
      </c>
      <c r="D620">
        <v>163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</row>
    <row r="621" spans="1:11" x14ac:dyDescent="0.25">
      <c r="A621" t="s">
        <v>33</v>
      </c>
      <c r="B621" t="s">
        <v>148</v>
      </c>
      <c r="C621">
        <v>2006</v>
      </c>
      <c r="D621">
        <v>171</v>
      </c>
      <c r="E621">
        <v>-2</v>
      </c>
      <c r="F621">
        <v>2</v>
      </c>
      <c r="G621">
        <v>4</v>
      </c>
      <c r="H621">
        <v>0</v>
      </c>
      <c r="I621">
        <v>11.7</v>
      </c>
      <c r="J621">
        <v>23.39</v>
      </c>
      <c r="K621">
        <v>-1.17</v>
      </c>
    </row>
    <row r="622" spans="1:11" x14ac:dyDescent="0.25">
      <c r="A622" t="s">
        <v>33</v>
      </c>
      <c r="B622" t="s">
        <v>148</v>
      </c>
      <c r="C622">
        <v>2005</v>
      </c>
      <c r="D622">
        <v>174</v>
      </c>
      <c r="E622">
        <v>-4</v>
      </c>
      <c r="F622">
        <v>1</v>
      </c>
      <c r="G622">
        <v>5</v>
      </c>
      <c r="H622">
        <v>0</v>
      </c>
      <c r="I622">
        <v>5.75</v>
      </c>
      <c r="J622">
        <v>28.74</v>
      </c>
      <c r="K622">
        <v>-2.2999999999999998</v>
      </c>
    </row>
    <row r="623" spans="1:11" x14ac:dyDescent="0.25">
      <c r="A623" t="s">
        <v>33</v>
      </c>
      <c r="B623" t="s">
        <v>148</v>
      </c>
      <c r="C623">
        <v>2004</v>
      </c>
      <c r="D623">
        <v>166</v>
      </c>
      <c r="E623">
        <v>-1</v>
      </c>
      <c r="F623">
        <v>0</v>
      </c>
      <c r="G623">
        <v>1</v>
      </c>
      <c r="H623">
        <v>0</v>
      </c>
      <c r="I623">
        <v>0</v>
      </c>
      <c r="J623">
        <v>6.02</v>
      </c>
      <c r="K623">
        <v>-0.6</v>
      </c>
    </row>
    <row r="624" spans="1:11" x14ac:dyDescent="0.25">
      <c r="A624" t="s">
        <v>33</v>
      </c>
      <c r="B624" t="s">
        <v>148</v>
      </c>
      <c r="C624">
        <v>2003</v>
      </c>
      <c r="D624">
        <v>164</v>
      </c>
      <c r="E624">
        <v>-1</v>
      </c>
      <c r="F624">
        <v>1</v>
      </c>
      <c r="G624">
        <v>2</v>
      </c>
      <c r="H624">
        <v>2</v>
      </c>
      <c r="I624">
        <v>6.1</v>
      </c>
      <c r="J624">
        <v>12.2</v>
      </c>
      <c r="K624">
        <v>-0.61</v>
      </c>
    </row>
    <row r="625" spans="1:11" x14ac:dyDescent="0.25">
      <c r="A625" t="s">
        <v>33</v>
      </c>
      <c r="B625" t="s">
        <v>148</v>
      </c>
      <c r="C625">
        <v>2002</v>
      </c>
      <c r="D625">
        <v>159</v>
      </c>
      <c r="E625">
        <v>-1</v>
      </c>
      <c r="F625">
        <v>0</v>
      </c>
      <c r="G625">
        <v>1</v>
      </c>
      <c r="H625">
        <v>1</v>
      </c>
      <c r="I625">
        <v>0</v>
      </c>
      <c r="J625">
        <v>6.29</v>
      </c>
      <c r="K625">
        <v>-0.63</v>
      </c>
    </row>
    <row r="626" spans="1:11" x14ac:dyDescent="0.25">
      <c r="A626" t="s">
        <v>33</v>
      </c>
      <c r="B626" t="s">
        <v>148</v>
      </c>
      <c r="C626">
        <v>2001</v>
      </c>
      <c r="D626">
        <v>171</v>
      </c>
      <c r="E626">
        <v>-2</v>
      </c>
      <c r="F626">
        <v>0</v>
      </c>
      <c r="G626">
        <v>2</v>
      </c>
      <c r="H626">
        <v>0</v>
      </c>
      <c r="I626">
        <v>0</v>
      </c>
      <c r="J626">
        <v>11.7</v>
      </c>
      <c r="K626">
        <v>-1.17</v>
      </c>
    </row>
    <row r="627" spans="1:11" x14ac:dyDescent="0.25">
      <c r="A627" t="s">
        <v>33</v>
      </c>
      <c r="B627" t="s">
        <v>148</v>
      </c>
      <c r="C627">
        <v>2000</v>
      </c>
      <c r="D627">
        <v>176</v>
      </c>
      <c r="E627">
        <v>-1</v>
      </c>
      <c r="F627">
        <v>0</v>
      </c>
      <c r="G627">
        <v>1</v>
      </c>
      <c r="H627">
        <v>1</v>
      </c>
      <c r="I627">
        <v>0</v>
      </c>
      <c r="J627">
        <v>5.68</v>
      </c>
      <c r="K627">
        <v>-0.56999999999999995</v>
      </c>
    </row>
    <row r="628" spans="1:11" x14ac:dyDescent="0.25">
      <c r="A628" t="s">
        <v>33</v>
      </c>
      <c r="B628" t="s">
        <v>148</v>
      </c>
      <c r="C628">
        <v>1999</v>
      </c>
      <c r="D628">
        <v>177</v>
      </c>
      <c r="E628">
        <v>-1</v>
      </c>
      <c r="F628">
        <v>0</v>
      </c>
      <c r="G628">
        <v>1</v>
      </c>
      <c r="H628">
        <v>0</v>
      </c>
      <c r="I628">
        <v>0</v>
      </c>
      <c r="J628">
        <v>5.65</v>
      </c>
      <c r="K628">
        <v>-0.56000000000000005</v>
      </c>
    </row>
    <row r="629" spans="1:11" x14ac:dyDescent="0.25">
      <c r="A629" t="s">
        <v>33</v>
      </c>
      <c r="B629" t="s">
        <v>148</v>
      </c>
      <c r="C629">
        <v>1998</v>
      </c>
      <c r="D629">
        <v>174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</row>
    <row r="630" spans="1:11" x14ac:dyDescent="0.25">
      <c r="A630" t="s">
        <v>33</v>
      </c>
      <c r="B630" t="s">
        <v>148</v>
      </c>
      <c r="C630">
        <v>1997</v>
      </c>
      <c r="D630">
        <v>175</v>
      </c>
      <c r="E630">
        <v>0</v>
      </c>
      <c r="F630">
        <v>2</v>
      </c>
      <c r="G630">
        <v>2</v>
      </c>
      <c r="H630">
        <v>0</v>
      </c>
      <c r="I630">
        <v>11.43</v>
      </c>
      <c r="J630">
        <v>11.43</v>
      </c>
      <c r="K630">
        <v>0</v>
      </c>
    </row>
    <row r="631" spans="1:11" x14ac:dyDescent="0.25">
      <c r="A631" t="s">
        <v>33</v>
      </c>
      <c r="B631" t="s">
        <v>148</v>
      </c>
      <c r="C631">
        <v>1996</v>
      </c>
      <c r="D631">
        <v>175</v>
      </c>
      <c r="E631">
        <v>-1</v>
      </c>
      <c r="F631">
        <v>1</v>
      </c>
      <c r="G631">
        <v>2</v>
      </c>
      <c r="H631">
        <v>0</v>
      </c>
      <c r="I631">
        <v>5.71</v>
      </c>
      <c r="J631">
        <v>11.43</v>
      </c>
      <c r="K631">
        <v>-0.56999999999999995</v>
      </c>
    </row>
    <row r="632" spans="1:11" x14ac:dyDescent="0.25">
      <c r="A632" t="s">
        <v>34</v>
      </c>
      <c r="B632" t="s">
        <v>149</v>
      </c>
      <c r="C632">
        <v>2016</v>
      </c>
      <c r="D632">
        <v>3068</v>
      </c>
      <c r="E632">
        <v>-7</v>
      </c>
      <c r="F632">
        <v>27</v>
      </c>
      <c r="G632">
        <v>34</v>
      </c>
      <c r="H632">
        <v>12</v>
      </c>
      <c r="I632">
        <v>8.8000000000000007</v>
      </c>
      <c r="J632">
        <v>11.08</v>
      </c>
      <c r="K632">
        <v>-0.23</v>
      </c>
    </row>
    <row r="633" spans="1:11" x14ac:dyDescent="0.25">
      <c r="A633" t="s">
        <v>34</v>
      </c>
      <c r="B633" t="s">
        <v>149</v>
      </c>
      <c r="C633">
        <v>2015</v>
      </c>
      <c r="D633">
        <v>3090</v>
      </c>
      <c r="E633">
        <v>12</v>
      </c>
      <c r="F633">
        <v>35</v>
      </c>
      <c r="G633">
        <v>23</v>
      </c>
      <c r="H633">
        <v>11</v>
      </c>
      <c r="I633">
        <v>11.33</v>
      </c>
      <c r="J633">
        <v>7.44</v>
      </c>
      <c r="K633">
        <v>0.39</v>
      </c>
    </row>
    <row r="634" spans="1:11" x14ac:dyDescent="0.25">
      <c r="A634" t="s">
        <v>34</v>
      </c>
      <c r="B634" t="s">
        <v>149</v>
      </c>
      <c r="C634">
        <v>2014</v>
      </c>
      <c r="D634">
        <v>3080</v>
      </c>
      <c r="E634">
        <v>5</v>
      </c>
      <c r="F634">
        <v>28</v>
      </c>
      <c r="G634">
        <v>23</v>
      </c>
      <c r="H634">
        <v>14</v>
      </c>
      <c r="I634">
        <v>9.09</v>
      </c>
      <c r="J634">
        <v>7.47</v>
      </c>
      <c r="K634">
        <v>0.16</v>
      </c>
    </row>
    <row r="635" spans="1:11" x14ac:dyDescent="0.25">
      <c r="A635" t="s">
        <v>34</v>
      </c>
      <c r="B635" t="s">
        <v>149</v>
      </c>
      <c r="C635">
        <v>2013</v>
      </c>
      <c r="D635">
        <v>3047</v>
      </c>
      <c r="E635">
        <v>-7</v>
      </c>
      <c r="F635">
        <v>25</v>
      </c>
      <c r="G635">
        <v>32</v>
      </c>
      <c r="H635">
        <v>7</v>
      </c>
      <c r="I635">
        <v>8.1999999999999993</v>
      </c>
      <c r="J635">
        <v>10.5</v>
      </c>
      <c r="K635">
        <v>-0.23</v>
      </c>
    </row>
    <row r="636" spans="1:11" x14ac:dyDescent="0.25">
      <c r="A636" t="s">
        <v>34</v>
      </c>
      <c r="B636" t="s">
        <v>149</v>
      </c>
      <c r="C636">
        <v>2012</v>
      </c>
      <c r="D636">
        <v>3021</v>
      </c>
      <c r="E636">
        <v>6</v>
      </c>
      <c r="F636">
        <v>29</v>
      </c>
      <c r="G636">
        <v>23</v>
      </c>
      <c r="H636">
        <v>23</v>
      </c>
      <c r="I636">
        <v>9.6</v>
      </c>
      <c r="J636">
        <v>7.61</v>
      </c>
      <c r="K636">
        <v>0.2</v>
      </c>
    </row>
    <row r="637" spans="1:11" x14ac:dyDescent="0.25">
      <c r="A637" t="s">
        <v>34</v>
      </c>
      <c r="B637" t="s">
        <v>149</v>
      </c>
      <c r="C637">
        <v>2011</v>
      </c>
      <c r="D637">
        <v>3003</v>
      </c>
      <c r="E637">
        <v>6</v>
      </c>
      <c r="F637">
        <v>30</v>
      </c>
      <c r="G637">
        <v>24</v>
      </c>
      <c r="H637">
        <v>24</v>
      </c>
      <c r="I637">
        <v>9.99</v>
      </c>
      <c r="J637">
        <v>7.99</v>
      </c>
      <c r="K637">
        <v>0.2</v>
      </c>
    </row>
    <row r="638" spans="1:11" x14ac:dyDescent="0.25">
      <c r="A638" t="s">
        <v>34</v>
      </c>
      <c r="B638" t="s">
        <v>149</v>
      </c>
      <c r="C638">
        <v>2010</v>
      </c>
      <c r="D638">
        <v>2937</v>
      </c>
      <c r="E638">
        <v>16</v>
      </c>
      <c r="F638">
        <v>38</v>
      </c>
      <c r="G638">
        <v>22</v>
      </c>
      <c r="H638">
        <v>18</v>
      </c>
      <c r="I638">
        <v>12.94</v>
      </c>
      <c r="J638">
        <v>7.49</v>
      </c>
      <c r="K638">
        <v>0.54</v>
      </c>
    </row>
    <row r="639" spans="1:11" x14ac:dyDescent="0.25">
      <c r="A639" t="s">
        <v>34</v>
      </c>
      <c r="B639" t="s">
        <v>149</v>
      </c>
      <c r="C639">
        <v>2009</v>
      </c>
      <c r="D639">
        <v>2931</v>
      </c>
      <c r="E639">
        <v>-1</v>
      </c>
      <c r="F639">
        <v>23</v>
      </c>
      <c r="G639">
        <v>24</v>
      </c>
      <c r="H639">
        <v>23</v>
      </c>
      <c r="I639">
        <v>7.85</v>
      </c>
      <c r="J639">
        <v>8.19</v>
      </c>
      <c r="K639">
        <v>-0.03</v>
      </c>
    </row>
    <row r="640" spans="1:11" x14ac:dyDescent="0.25">
      <c r="A640" t="s">
        <v>34</v>
      </c>
      <c r="B640" t="s">
        <v>149</v>
      </c>
      <c r="C640">
        <v>2008</v>
      </c>
      <c r="D640">
        <v>2849</v>
      </c>
      <c r="E640">
        <v>4</v>
      </c>
      <c r="F640">
        <v>32</v>
      </c>
      <c r="G640">
        <v>28</v>
      </c>
      <c r="H640">
        <v>19</v>
      </c>
      <c r="I640">
        <v>11.23</v>
      </c>
      <c r="J640">
        <v>9.83</v>
      </c>
      <c r="K640">
        <v>0.14000000000000001</v>
      </c>
    </row>
    <row r="641" spans="1:11" x14ac:dyDescent="0.25">
      <c r="A641" t="s">
        <v>34</v>
      </c>
      <c r="B641" t="s">
        <v>149</v>
      </c>
      <c r="C641">
        <v>2007</v>
      </c>
      <c r="D641">
        <v>2792</v>
      </c>
      <c r="E641">
        <v>1</v>
      </c>
      <c r="F641">
        <v>27</v>
      </c>
      <c r="G641">
        <v>26</v>
      </c>
      <c r="H641">
        <v>8</v>
      </c>
      <c r="I641">
        <v>9.67</v>
      </c>
      <c r="J641">
        <v>9.31</v>
      </c>
      <c r="K641">
        <v>0.04</v>
      </c>
    </row>
    <row r="642" spans="1:11" x14ac:dyDescent="0.25">
      <c r="A642" t="s">
        <v>34</v>
      </c>
      <c r="B642" t="s">
        <v>149</v>
      </c>
      <c r="C642">
        <v>2006</v>
      </c>
      <c r="D642">
        <v>2712</v>
      </c>
      <c r="E642">
        <v>15</v>
      </c>
      <c r="F642">
        <v>35</v>
      </c>
      <c r="G642">
        <v>20</v>
      </c>
      <c r="H642">
        <v>7</v>
      </c>
      <c r="I642">
        <v>12.91</v>
      </c>
      <c r="J642">
        <v>7.37</v>
      </c>
      <c r="K642">
        <v>0.55000000000000004</v>
      </c>
    </row>
    <row r="643" spans="1:11" x14ac:dyDescent="0.25">
      <c r="A643" t="s">
        <v>34</v>
      </c>
      <c r="B643" t="s">
        <v>149</v>
      </c>
      <c r="C643">
        <v>2005</v>
      </c>
      <c r="D643">
        <v>2676</v>
      </c>
      <c r="E643">
        <v>-8</v>
      </c>
      <c r="F643">
        <v>24</v>
      </c>
      <c r="G643">
        <v>32</v>
      </c>
      <c r="H643">
        <v>14</v>
      </c>
      <c r="I643">
        <v>8.9700000000000006</v>
      </c>
      <c r="J643">
        <v>11.96</v>
      </c>
      <c r="K643">
        <v>-0.3</v>
      </c>
    </row>
    <row r="644" spans="1:11" x14ac:dyDescent="0.25">
      <c r="A644" t="s">
        <v>34</v>
      </c>
      <c r="B644" t="s">
        <v>149</v>
      </c>
      <c r="C644">
        <v>2004</v>
      </c>
      <c r="D644">
        <v>2660</v>
      </c>
      <c r="E644">
        <v>7</v>
      </c>
      <c r="F644">
        <v>24</v>
      </c>
      <c r="G644">
        <v>17</v>
      </c>
      <c r="H644">
        <v>8</v>
      </c>
      <c r="I644">
        <v>9.02</v>
      </c>
      <c r="J644">
        <v>6.39</v>
      </c>
      <c r="K644">
        <v>0.26</v>
      </c>
    </row>
    <row r="645" spans="1:11" x14ac:dyDescent="0.25">
      <c r="A645" t="s">
        <v>34</v>
      </c>
      <c r="B645" t="s">
        <v>149</v>
      </c>
      <c r="C645">
        <v>2003</v>
      </c>
      <c r="D645">
        <v>2647</v>
      </c>
      <c r="E645">
        <v>-2</v>
      </c>
      <c r="F645">
        <v>22</v>
      </c>
      <c r="G645">
        <v>24</v>
      </c>
      <c r="H645">
        <v>11</v>
      </c>
      <c r="I645">
        <v>8.31</v>
      </c>
      <c r="J645">
        <v>9.07</v>
      </c>
      <c r="K645">
        <v>-0.08</v>
      </c>
    </row>
    <row r="646" spans="1:11" x14ac:dyDescent="0.25">
      <c r="A646" t="s">
        <v>34</v>
      </c>
      <c r="B646" t="s">
        <v>149</v>
      </c>
      <c r="C646">
        <v>2002</v>
      </c>
      <c r="D646">
        <v>2651</v>
      </c>
      <c r="E646">
        <v>0</v>
      </c>
      <c r="F646">
        <v>23</v>
      </c>
      <c r="G646">
        <v>23</v>
      </c>
      <c r="H646">
        <v>12</v>
      </c>
      <c r="I646">
        <v>8.68</v>
      </c>
      <c r="J646">
        <v>8.68</v>
      </c>
      <c r="K646">
        <v>0</v>
      </c>
    </row>
    <row r="647" spans="1:11" x14ac:dyDescent="0.25">
      <c r="A647" t="s">
        <v>34</v>
      </c>
      <c r="B647" t="s">
        <v>149</v>
      </c>
      <c r="C647">
        <v>2001</v>
      </c>
      <c r="D647">
        <v>2640</v>
      </c>
      <c r="E647">
        <v>-2</v>
      </c>
      <c r="F647">
        <v>21</v>
      </c>
      <c r="G647">
        <v>23</v>
      </c>
      <c r="H647">
        <v>11</v>
      </c>
      <c r="I647">
        <v>7.95</v>
      </c>
      <c r="J647">
        <v>8.7100000000000009</v>
      </c>
      <c r="K647">
        <v>-0.08</v>
      </c>
    </row>
    <row r="648" spans="1:11" x14ac:dyDescent="0.25">
      <c r="A648" t="s">
        <v>34</v>
      </c>
      <c r="B648" t="s">
        <v>149</v>
      </c>
      <c r="C648">
        <v>2000</v>
      </c>
      <c r="D648">
        <v>2633</v>
      </c>
      <c r="E648">
        <v>9</v>
      </c>
      <c r="F648">
        <v>30</v>
      </c>
      <c r="G648">
        <v>21</v>
      </c>
      <c r="H648">
        <v>14</v>
      </c>
      <c r="I648">
        <v>11.39</v>
      </c>
      <c r="J648">
        <v>7.98</v>
      </c>
      <c r="K648">
        <v>0.34</v>
      </c>
    </row>
    <row r="649" spans="1:11" x14ac:dyDescent="0.25">
      <c r="A649" t="s">
        <v>34</v>
      </c>
      <c r="B649" t="s">
        <v>149</v>
      </c>
      <c r="C649">
        <v>1999</v>
      </c>
      <c r="D649">
        <v>2629</v>
      </c>
      <c r="E649">
        <v>0</v>
      </c>
      <c r="F649">
        <v>24</v>
      </c>
      <c r="G649">
        <v>24</v>
      </c>
      <c r="H649">
        <v>16</v>
      </c>
      <c r="I649">
        <v>9.1300000000000008</v>
      </c>
      <c r="J649">
        <v>9.1300000000000008</v>
      </c>
      <c r="K649">
        <v>0</v>
      </c>
    </row>
    <row r="650" spans="1:11" x14ac:dyDescent="0.25">
      <c r="A650" t="s">
        <v>34</v>
      </c>
      <c r="B650" t="s">
        <v>149</v>
      </c>
      <c r="C650">
        <v>1998</v>
      </c>
      <c r="D650">
        <v>2627</v>
      </c>
      <c r="E650">
        <v>9</v>
      </c>
      <c r="F650">
        <v>31</v>
      </c>
      <c r="G650">
        <v>22</v>
      </c>
      <c r="H650">
        <v>16</v>
      </c>
      <c r="I650">
        <v>11.8</v>
      </c>
      <c r="J650">
        <v>8.3699999999999992</v>
      </c>
      <c r="K650">
        <v>0.34</v>
      </c>
    </row>
    <row r="651" spans="1:11" x14ac:dyDescent="0.25">
      <c r="A651" t="s">
        <v>34</v>
      </c>
      <c r="B651" t="s">
        <v>149</v>
      </c>
      <c r="C651">
        <v>1997</v>
      </c>
      <c r="D651">
        <v>2624</v>
      </c>
      <c r="E651">
        <v>-15</v>
      </c>
      <c r="F651">
        <v>16</v>
      </c>
      <c r="G651">
        <v>31</v>
      </c>
      <c r="H651">
        <v>10</v>
      </c>
      <c r="I651">
        <v>6.1</v>
      </c>
      <c r="J651">
        <v>11.81</v>
      </c>
      <c r="K651">
        <v>-0.56999999999999995</v>
      </c>
    </row>
    <row r="652" spans="1:11" x14ac:dyDescent="0.25">
      <c r="A652" t="s">
        <v>34</v>
      </c>
      <c r="B652" t="s">
        <v>149</v>
      </c>
      <c r="C652">
        <v>1996</v>
      </c>
      <c r="D652">
        <v>2620</v>
      </c>
      <c r="E652">
        <v>-3</v>
      </c>
      <c r="F652">
        <v>23</v>
      </c>
      <c r="G652">
        <v>26</v>
      </c>
      <c r="H652">
        <v>8</v>
      </c>
      <c r="I652">
        <v>8.7799999999999994</v>
      </c>
      <c r="J652">
        <v>9.92</v>
      </c>
      <c r="K652">
        <v>-0.11</v>
      </c>
    </row>
    <row r="653" spans="1:11" x14ac:dyDescent="0.25">
      <c r="A653" t="s">
        <v>35</v>
      </c>
      <c r="B653" t="s">
        <v>150</v>
      </c>
      <c r="C653">
        <v>2016</v>
      </c>
      <c r="D653">
        <v>1299</v>
      </c>
      <c r="E653">
        <v>-25</v>
      </c>
      <c r="F653">
        <v>5</v>
      </c>
      <c r="G653">
        <v>30</v>
      </c>
      <c r="H653">
        <v>2</v>
      </c>
      <c r="I653">
        <v>3.85</v>
      </c>
      <c r="J653">
        <v>23.09</v>
      </c>
      <c r="K653">
        <v>-1.92</v>
      </c>
    </row>
    <row r="654" spans="1:11" x14ac:dyDescent="0.25">
      <c r="A654" t="s">
        <v>35</v>
      </c>
      <c r="B654" t="s">
        <v>150</v>
      </c>
      <c r="C654">
        <v>2015</v>
      </c>
      <c r="D654">
        <v>1331</v>
      </c>
      <c r="E654">
        <v>-11</v>
      </c>
      <c r="F654">
        <v>10</v>
      </c>
      <c r="G654">
        <v>21</v>
      </c>
      <c r="H654">
        <v>3</v>
      </c>
      <c r="I654">
        <v>7.51</v>
      </c>
      <c r="J654">
        <v>15.78</v>
      </c>
      <c r="K654">
        <v>-0.83</v>
      </c>
    </row>
    <row r="655" spans="1:11" x14ac:dyDescent="0.25">
      <c r="A655" t="s">
        <v>35</v>
      </c>
      <c r="B655" t="s">
        <v>150</v>
      </c>
      <c r="C655">
        <v>2014</v>
      </c>
      <c r="D655">
        <v>1369</v>
      </c>
      <c r="E655">
        <v>-9</v>
      </c>
      <c r="F655">
        <v>5</v>
      </c>
      <c r="G655">
        <v>14</v>
      </c>
      <c r="H655">
        <v>5</v>
      </c>
      <c r="I655">
        <v>3.65</v>
      </c>
      <c r="J655">
        <v>10.23</v>
      </c>
      <c r="K655">
        <v>-0.66</v>
      </c>
    </row>
    <row r="656" spans="1:11" x14ac:dyDescent="0.25">
      <c r="A656" t="s">
        <v>35</v>
      </c>
      <c r="B656" t="s">
        <v>150</v>
      </c>
      <c r="C656">
        <v>2013</v>
      </c>
      <c r="D656">
        <v>1406</v>
      </c>
      <c r="E656">
        <v>-11</v>
      </c>
      <c r="F656">
        <v>3</v>
      </c>
      <c r="G656">
        <v>14</v>
      </c>
      <c r="H656">
        <v>1</v>
      </c>
      <c r="I656">
        <v>2.13</v>
      </c>
      <c r="J656">
        <v>9.9600000000000009</v>
      </c>
      <c r="K656">
        <v>-0.78</v>
      </c>
    </row>
    <row r="657" spans="1:11" x14ac:dyDescent="0.25">
      <c r="A657" t="s">
        <v>35</v>
      </c>
      <c r="B657" t="s">
        <v>150</v>
      </c>
      <c r="C657">
        <v>2012</v>
      </c>
      <c r="D657">
        <v>1430</v>
      </c>
      <c r="E657">
        <v>-1</v>
      </c>
      <c r="F657">
        <v>7</v>
      </c>
      <c r="G657">
        <v>8</v>
      </c>
      <c r="H657">
        <v>1</v>
      </c>
      <c r="I657">
        <v>4.9000000000000004</v>
      </c>
      <c r="J657">
        <v>5.59</v>
      </c>
      <c r="K657">
        <v>-7.0000000000000007E-2</v>
      </c>
    </row>
    <row r="658" spans="1:11" x14ac:dyDescent="0.25">
      <c r="A658" t="s">
        <v>35</v>
      </c>
      <c r="B658" t="s">
        <v>150</v>
      </c>
      <c r="C658">
        <v>2011</v>
      </c>
      <c r="D658">
        <v>1445</v>
      </c>
      <c r="E658">
        <v>-16</v>
      </c>
      <c r="F658">
        <v>7</v>
      </c>
      <c r="G658">
        <v>23</v>
      </c>
      <c r="H658">
        <v>0</v>
      </c>
      <c r="I658">
        <v>4.84</v>
      </c>
      <c r="J658">
        <v>15.92</v>
      </c>
      <c r="K658">
        <v>-1.1100000000000001</v>
      </c>
    </row>
    <row r="659" spans="1:11" x14ac:dyDescent="0.25">
      <c r="A659" t="s">
        <v>35</v>
      </c>
      <c r="B659" t="s">
        <v>150</v>
      </c>
      <c r="C659">
        <v>2010</v>
      </c>
      <c r="D659">
        <v>1466</v>
      </c>
      <c r="E659">
        <v>-22</v>
      </c>
      <c r="F659">
        <v>3</v>
      </c>
      <c r="G659">
        <v>25</v>
      </c>
      <c r="H659">
        <v>5</v>
      </c>
      <c r="I659">
        <v>2.0499999999999998</v>
      </c>
      <c r="J659">
        <v>17.05</v>
      </c>
      <c r="K659">
        <v>-1.5</v>
      </c>
    </row>
    <row r="660" spans="1:11" x14ac:dyDescent="0.25">
      <c r="A660" t="s">
        <v>35</v>
      </c>
      <c r="B660" t="s">
        <v>150</v>
      </c>
      <c r="C660">
        <v>2009</v>
      </c>
      <c r="D660">
        <v>1472</v>
      </c>
      <c r="E660">
        <v>-8</v>
      </c>
      <c r="F660">
        <v>11</v>
      </c>
      <c r="G660">
        <v>19</v>
      </c>
      <c r="H660">
        <v>1</v>
      </c>
      <c r="I660">
        <v>7.47</v>
      </c>
      <c r="J660">
        <v>12.91</v>
      </c>
      <c r="K660">
        <v>-0.54</v>
      </c>
    </row>
    <row r="661" spans="1:11" x14ac:dyDescent="0.25">
      <c r="A661" t="s">
        <v>35</v>
      </c>
      <c r="B661" t="s">
        <v>150</v>
      </c>
      <c r="C661">
        <v>2008</v>
      </c>
      <c r="D661">
        <v>1491</v>
      </c>
      <c r="E661">
        <v>-16</v>
      </c>
      <c r="F661">
        <v>5</v>
      </c>
      <c r="G661">
        <v>21</v>
      </c>
      <c r="H661">
        <v>4</v>
      </c>
      <c r="I661">
        <v>3.35</v>
      </c>
      <c r="J661">
        <v>14.08</v>
      </c>
      <c r="K661">
        <v>-1.07</v>
      </c>
    </row>
    <row r="662" spans="1:11" x14ac:dyDescent="0.25">
      <c r="A662" t="s">
        <v>35</v>
      </c>
      <c r="B662" t="s">
        <v>150</v>
      </c>
      <c r="C662">
        <v>2007</v>
      </c>
      <c r="D662">
        <v>1509</v>
      </c>
      <c r="E662">
        <v>-17</v>
      </c>
      <c r="F662">
        <v>6</v>
      </c>
      <c r="G662">
        <v>23</v>
      </c>
      <c r="H662">
        <v>0</v>
      </c>
      <c r="I662">
        <v>3.98</v>
      </c>
      <c r="J662">
        <v>15.24</v>
      </c>
      <c r="K662">
        <v>-1.1299999999999999</v>
      </c>
    </row>
    <row r="663" spans="1:11" x14ac:dyDescent="0.25">
      <c r="A663" t="s">
        <v>35</v>
      </c>
      <c r="B663" t="s">
        <v>150</v>
      </c>
      <c r="C663">
        <v>2006</v>
      </c>
      <c r="D663">
        <v>1552</v>
      </c>
      <c r="E663">
        <v>-10</v>
      </c>
      <c r="F663">
        <v>5</v>
      </c>
      <c r="G663">
        <v>15</v>
      </c>
      <c r="H663">
        <v>3</v>
      </c>
      <c r="I663">
        <v>3.22</v>
      </c>
      <c r="J663">
        <v>9.66</v>
      </c>
      <c r="K663">
        <v>-0.64</v>
      </c>
    </row>
    <row r="664" spans="1:11" x14ac:dyDescent="0.25">
      <c r="A664" t="s">
        <v>35</v>
      </c>
      <c r="B664" t="s">
        <v>150</v>
      </c>
      <c r="C664">
        <v>2005</v>
      </c>
      <c r="D664">
        <v>1550</v>
      </c>
      <c r="E664">
        <v>3</v>
      </c>
      <c r="F664">
        <v>21</v>
      </c>
      <c r="G664">
        <v>18</v>
      </c>
      <c r="H664">
        <v>2</v>
      </c>
      <c r="I664">
        <v>13.55</v>
      </c>
      <c r="J664">
        <v>11.61</v>
      </c>
      <c r="K664">
        <v>0.19</v>
      </c>
    </row>
    <row r="665" spans="1:11" x14ac:dyDescent="0.25">
      <c r="A665" t="s">
        <v>35</v>
      </c>
      <c r="B665" t="s">
        <v>150</v>
      </c>
      <c r="C665">
        <v>2004</v>
      </c>
      <c r="D665">
        <v>1568</v>
      </c>
      <c r="E665">
        <v>-16</v>
      </c>
      <c r="F665">
        <v>6</v>
      </c>
      <c r="G665">
        <v>22</v>
      </c>
      <c r="H665">
        <v>4</v>
      </c>
      <c r="I665">
        <v>3.83</v>
      </c>
      <c r="J665">
        <v>14.03</v>
      </c>
      <c r="K665">
        <v>-1.02</v>
      </c>
    </row>
    <row r="666" spans="1:11" x14ac:dyDescent="0.25">
      <c r="A666" t="s">
        <v>35</v>
      </c>
      <c r="B666" t="s">
        <v>150</v>
      </c>
      <c r="C666">
        <v>2003</v>
      </c>
      <c r="D666">
        <v>1580</v>
      </c>
      <c r="E666">
        <v>-1</v>
      </c>
      <c r="F666">
        <v>11</v>
      </c>
      <c r="G666">
        <v>12</v>
      </c>
      <c r="H666">
        <v>2</v>
      </c>
      <c r="I666">
        <v>6.96</v>
      </c>
      <c r="J666">
        <v>7.59</v>
      </c>
      <c r="K666">
        <v>-0.06</v>
      </c>
    </row>
    <row r="667" spans="1:11" x14ac:dyDescent="0.25">
      <c r="A667" t="s">
        <v>35</v>
      </c>
      <c r="B667" t="s">
        <v>150</v>
      </c>
      <c r="C667">
        <v>2002</v>
      </c>
      <c r="D667">
        <v>1619</v>
      </c>
      <c r="E667">
        <v>5</v>
      </c>
      <c r="F667">
        <v>17</v>
      </c>
      <c r="G667">
        <v>12</v>
      </c>
      <c r="H667">
        <v>7</v>
      </c>
      <c r="I667">
        <v>10.5</v>
      </c>
      <c r="J667">
        <v>7.41</v>
      </c>
      <c r="K667">
        <v>0.31</v>
      </c>
    </row>
    <row r="668" spans="1:11" x14ac:dyDescent="0.25">
      <c r="A668" t="s">
        <v>35</v>
      </c>
      <c r="B668" t="s">
        <v>150</v>
      </c>
      <c r="C668">
        <v>2001</v>
      </c>
      <c r="D668">
        <v>1663</v>
      </c>
      <c r="E668">
        <v>-10</v>
      </c>
      <c r="F668">
        <v>9</v>
      </c>
      <c r="G668">
        <v>19</v>
      </c>
      <c r="H668">
        <v>5</v>
      </c>
      <c r="I668">
        <v>5.41</v>
      </c>
      <c r="J668">
        <v>11.43</v>
      </c>
      <c r="K668">
        <v>-0.6</v>
      </c>
    </row>
    <row r="669" spans="1:11" x14ac:dyDescent="0.25">
      <c r="A669" t="s">
        <v>35</v>
      </c>
      <c r="B669" t="s">
        <v>150</v>
      </c>
      <c r="C669">
        <v>2000</v>
      </c>
      <c r="D669">
        <v>1692</v>
      </c>
      <c r="E669">
        <v>-6</v>
      </c>
      <c r="F669">
        <v>13</v>
      </c>
      <c r="G669">
        <v>19</v>
      </c>
      <c r="H669">
        <v>6</v>
      </c>
      <c r="I669">
        <v>7.68</v>
      </c>
      <c r="J669">
        <v>11.23</v>
      </c>
      <c r="K669">
        <v>-0.35</v>
      </c>
    </row>
    <row r="670" spans="1:11" x14ac:dyDescent="0.25">
      <c r="A670" t="s">
        <v>35</v>
      </c>
      <c r="B670" t="s">
        <v>150</v>
      </c>
      <c r="C670">
        <v>1999</v>
      </c>
      <c r="D670">
        <v>1706</v>
      </c>
      <c r="E670">
        <v>-4</v>
      </c>
      <c r="F670">
        <v>11</v>
      </c>
      <c r="G670">
        <v>15</v>
      </c>
      <c r="H670">
        <v>8</v>
      </c>
      <c r="I670">
        <v>6.45</v>
      </c>
      <c r="J670">
        <v>8.7899999999999991</v>
      </c>
      <c r="K670">
        <v>-0.23</v>
      </c>
    </row>
    <row r="671" spans="1:11" x14ac:dyDescent="0.25">
      <c r="A671" t="s">
        <v>35</v>
      </c>
      <c r="B671" t="s">
        <v>150</v>
      </c>
      <c r="C671">
        <v>1998</v>
      </c>
      <c r="D671">
        <v>1729</v>
      </c>
      <c r="E671">
        <v>-6</v>
      </c>
      <c r="F671">
        <v>14</v>
      </c>
      <c r="G671">
        <v>20</v>
      </c>
      <c r="H671">
        <v>7</v>
      </c>
      <c r="I671">
        <v>8.1</v>
      </c>
      <c r="J671">
        <v>11.57</v>
      </c>
      <c r="K671">
        <v>-0.35</v>
      </c>
    </row>
    <row r="672" spans="1:11" x14ac:dyDescent="0.25">
      <c r="A672" t="s">
        <v>35</v>
      </c>
      <c r="B672" t="s">
        <v>150</v>
      </c>
      <c r="C672">
        <v>1997</v>
      </c>
      <c r="D672">
        <v>1727</v>
      </c>
      <c r="E672">
        <v>9</v>
      </c>
      <c r="F672">
        <v>25</v>
      </c>
      <c r="G672">
        <v>16</v>
      </c>
      <c r="H672">
        <v>3</v>
      </c>
      <c r="I672">
        <v>14.48</v>
      </c>
      <c r="J672">
        <v>9.26</v>
      </c>
      <c r="K672">
        <v>0.52</v>
      </c>
    </row>
    <row r="673" spans="1:11" x14ac:dyDescent="0.25">
      <c r="A673" t="s">
        <v>35</v>
      </c>
      <c r="B673" t="s">
        <v>150</v>
      </c>
      <c r="C673">
        <v>1996</v>
      </c>
      <c r="D673">
        <v>1725</v>
      </c>
      <c r="E673">
        <v>-2</v>
      </c>
      <c r="F673">
        <v>18</v>
      </c>
      <c r="G673">
        <v>20</v>
      </c>
      <c r="H673">
        <v>7</v>
      </c>
      <c r="I673">
        <v>10.43</v>
      </c>
      <c r="J673">
        <v>11.59</v>
      </c>
      <c r="K673">
        <v>-0.12</v>
      </c>
    </row>
    <row r="674" spans="1:11" x14ac:dyDescent="0.25">
      <c r="A674" t="s">
        <v>36</v>
      </c>
      <c r="B674" t="s">
        <v>151</v>
      </c>
      <c r="C674">
        <v>2016</v>
      </c>
      <c r="D674">
        <v>2006</v>
      </c>
      <c r="E674">
        <v>-17</v>
      </c>
      <c r="F674">
        <v>8</v>
      </c>
      <c r="G674">
        <v>25</v>
      </c>
      <c r="H674">
        <v>4</v>
      </c>
      <c r="I674">
        <v>3.99</v>
      </c>
      <c r="J674">
        <v>12.46</v>
      </c>
      <c r="K674">
        <v>-0.85</v>
      </c>
    </row>
    <row r="675" spans="1:11" x14ac:dyDescent="0.25">
      <c r="A675" t="s">
        <v>36</v>
      </c>
      <c r="B675" t="s">
        <v>151</v>
      </c>
      <c r="C675">
        <v>2015</v>
      </c>
      <c r="D675">
        <v>2055</v>
      </c>
      <c r="E675">
        <v>-27</v>
      </c>
      <c r="F675">
        <v>11</v>
      </c>
      <c r="G675">
        <v>38</v>
      </c>
      <c r="H675">
        <v>6</v>
      </c>
      <c r="I675">
        <v>5.35</v>
      </c>
      <c r="J675">
        <v>18.489999999999998</v>
      </c>
      <c r="K675">
        <v>-1.31</v>
      </c>
    </row>
    <row r="676" spans="1:11" x14ac:dyDescent="0.25">
      <c r="A676" t="s">
        <v>36</v>
      </c>
      <c r="B676" t="s">
        <v>151</v>
      </c>
      <c r="C676">
        <v>2014</v>
      </c>
      <c r="D676">
        <v>2123</v>
      </c>
      <c r="E676">
        <v>-21</v>
      </c>
      <c r="F676">
        <v>3</v>
      </c>
      <c r="G676">
        <v>24</v>
      </c>
      <c r="H676">
        <v>7</v>
      </c>
      <c r="I676">
        <v>1.41</v>
      </c>
      <c r="J676">
        <v>11.3</v>
      </c>
      <c r="K676">
        <v>-0.99</v>
      </c>
    </row>
    <row r="677" spans="1:11" x14ac:dyDescent="0.25">
      <c r="A677" t="s">
        <v>36</v>
      </c>
      <c r="B677" t="s">
        <v>151</v>
      </c>
      <c r="C677">
        <v>2013</v>
      </c>
      <c r="D677">
        <v>2189</v>
      </c>
      <c r="E677">
        <v>-13</v>
      </c>
      <c r="F677">
        <v>11</v>
      </c>
      <c r="G677">
        <v>24</v>
      </c>
      <c r="H677">
        <v>4</v>
      </c>
      <c r="I677">
        <v>5.03</v>
      </c>
      <c r="J677">
        <v>10.96</v>
      </c>
      <c r="K677">
        <v>-0.59</v>
      </c>
    </row>
    <row r="678" spans="1:11" x14ac:dyDescent="0.25">
      <c r="A678" t="s">
        <v>36</v>
      </c>
      <c r="B678" t="s">
        <v>151</v>
      </c>
      <c r="C678">
        <v>2012</v>
      </c>
      <c r="D678">
        <v>2191</v>
      </c>
      <c r="E678">
        <v>-3</v>
      </c>
      <c r="F678">
        <v>25</v>
      </c>
      <c r="G678">
        <v>28</v>
      </c>
      <c r="H678">
        <v>1</v>
      </c>
      <c r="I678">
        <v>11.41</v>
      </c>
      <c r="J678">
        <v>12.78</v>
      </c>
      <c r="K678">
        <v>-0.14000000000000001</v>
      </c>
    </row>
    <row r="679" spans="1:11" x14ac:dyDescent="0.25">
      <c r="A679" t="s">
        <v>36</v>
      </c>
      <c r="B679" t="s">
        <v>151</v>
      </c>
      <c r="C679">
        <v>2011</v>
      </c>
      <c r="D679">
        <v>2208</v>
      </c>
      <c r="E679">
        <v>-21</v>
      </c>
      <c r="F679">
        <v>11</v>
      </c>
      <c r="G679">
        <v>32</v>
      </c>
      <c r="H679">
        <v>4</v>
      </c>
      <c r="I679">
        <v>4.9800000000000004</v>
      </c>
      <c r="J679">
        <v>14.49</v>
      </c>
      <c r="K679">
        <v>-0.95</v>
      </c>
    </row>
    <row r="680" spans="1:11" x14ac:dyDescent="0.25">
      <c r="A680" t="s">
        <v>36</v>
      </c>
      <c r="B680" t="s">
        <v>151</v>
      </c>
      <c r="C680">
        <v>2010</v>
      </c>
      <c r="D680">
        <v>2223</v>
      </c>
      <c r="E680">
        <v>-6</v>
      </c>
      <c r="F680">
        <v>19</v>
      </c>
      <c r="G680">
        <v>25</v>
      </c>
      <c r="H680">
        <v>4</v>
      </c>
      <c r="I680">
        <v>8.5500000000000007</v>
      </c>
      <c r="J680">
        <v>11.25</v>
      </c>
      <c r="K680">
        <v>-0.27</v>
      </c>
    </row>
    <row r="681" spans="1:11" x14ac:dyDescent="0.25">
      <c r="A681" t="s">
        <v>36</v>
      </c>
      <c r="B681" t="s">
        <v>151</v>
      </c>
      <c r="C681">
        <v>2009</v>
      </c>
      <c r="D681">
        <v>2213</v>
      </c>
      <c r="E681">
        <v>-14</v>
      </c>
      <c r="F681">
        <v>15</v>
      </c>
      <c r="G681">
        <v>29</v>
      </c>
      <c r="H681">
        <v>4</v>
      </c>
      <c r="I681">
        <v>6.78</v>
      </c>
      <c r="J681">
        <v>13.1</v>
      </c>
      <c r="K681">
        <v>-0.63</v>
      </c>
    </row>
    <row r="682" spans="1:11" x14ac:dyDescent="0.25">
      <c r="A682" t="s">
        <v>36</v>
      </c>
      <c r="B682" t="s">
        <v>151</v>
      </c>
      <c r="C682">
        <v>2008</v>
      </c>
      <c r="D682">
        <v>2213</v>
      </c>
      <c r="E682">
        <v>-16</v>
      </c>
      <c r="F682">
        <v>12</v>
      </c>
      <c r="G682">
        <v>28</v>
      </c>
      <c r="H682">
        <v>8</v>
      </c>
      <c r="I682">
        <v>5.42</v>
      </c>
      <c r="J682">
        <v>12.65</v>
      </c>
      <c r="K682">
        <v>-0.72</v>
      </c>
    </row>
    <row r="683" spans="1:11" x14ac:dyDescent="0.25">
      <c r="A683" t="s">
        <v>36</v>
      </c>
      <c r="B683" t="s">
        <v>151</v>
      </c>
      <c r="C683">
        <v>2007</v>
      </c>
      <c r="D683">
        <v>2209</v>
      </c>
      <c r="E683">
        <v>-1</v>
      </c>
      <c r="F683">
        <v>23</v>
      </c>
      <c r="G683">
        <v>24</v>
      </c>
      <c r="H683">
        <v>5</v>
      </c>
      <c r="I683">
        <v>10.41</v>
      </c>
      <c r="J683">
        <v>10.86</v>
      </c>
      <c r="K683">
        <v>-0.05</v>
      </c>
    </row>
    <row r="684" spans="1:11" x14ac:dyDescent="0.25">
      <c r="A684" t="s">
        <v>36</v>
      </c>
      <c r="B684" t="s">
        <v>151</v>
      </c>
      <c r="C684">
        <v>2006</v>
      </c>
      <c r="D684">
        <v>2209</v>
      </c>
      <c r="E684">
        <v>-11</v>
      </c>
      <c r="F684">
        <v>14</v>
      </c>
      <c r="G684">
        <v>25</v>
      </c>
      <c r="H684">
        <v>4</v>
      </c>
      <c r="I684">
        <v>6.34</v>
      </c>
      <c r="J684">
        <v>11.32</v>
      </c>
      <c r="K684">
        <v>-0.5</v>
      </c>
    </row>
    <row r="685" spans="1:11" x14ac:dyDescent="0.25">
      <c r="A685" t="s">
        <v>36</v>
      </c>
      <c r="B685" t="s">
        <v>151</v>
      </c>
      <c r="C685">
        <v>2005</v>
      </c>
      <c r="D685">
        <v>2214</v>
      </c>
      <c r="E685">
        <v>-5</v>
      </c>
      <c r="F685">
        <v>19</v>
      </c>
      <c r="G685">
        <v>24</v>
      </c>
      <c r="H685">
        <v>11</v>
      </c>
      <c r="I685">
        <v>8.58</v>
      </c>
      <c r="J685">
        <v>10.84</v>
      </c>
      <c r="K685">
        <v>-0.23</v>
      </c>
    </row>
    <row r="686" spans="1:11" x14ac:dyDescent="0.25">
      <c r="A686" t="s">
        <v>36</v>
      </c>
      <c r="B686" t="s">
        <v>151</v>
      </c>
      <c r="C686">
        <v>2004</v>
      </c>
      <c r="D686">
        <v>2190</v>
      </c>
      <c r="E686">
        <v>-9</v>
      </c>
      <c r="F686">
        <v>21</v>
      </c>
      <c r="G686">
        <v>30</v>
      </c>
      <c r="H686">
        <v>8</v>
      </c>
      <c r="I686">
        <v>9.59</v>
      </c>
      <c r="J686">
        <v>13.7</v>
      </c>
      <c r="K686">
        <v>-0.41</v>
      </c>
    </row>
    <row r="687" spans="1:11" x14ac:dyDescent="0.25">
      <c r="A687" t="s">
        <v>36</v>
      </c>
      <c r="B687" t="s">
        <v>151</v>
      </c>
      <c r="C687">
        <v>2003</v>
      </c>
      <c r="D687">
        <v>2207</v>
      </c>
      <c r="E687">
        <v>-12</v>
      </c>
      <c r="F687">
        <v>14</v>
      </c>
      <c r="G687">
        <v>26</v>
      </c>
      <c r="H687">
        <v>8</v>
      </c>
      <c r="I687">
        <v>6.34</v>
      </c>
      <c r="J687">
        <v>11.78</v>
      </c>
      <c r="K687">
        <v>-0.54</v>
      </c>
    </row>
    <row r="688" spans="1:11" x14ac:dyDescent="0.25">
      <c r="A688" t="s">
        <v>36</v>
      </c>
      <c r="B688" t="s">
        <v>151</v>
      </c>
      <c r="C688">
        <v>2002</v>
      </c>
      <c r="D688">
        <v>2261</v>
      </c>
      <c r="E688">
        <v>-7</v>
      </c>
      <c r="F688">
        <v>22</v>
      </c>
      <c r="G688">
        <v>29</v>
      </c>
      <c r="H688">
        <v>4</v>
      </c>
      <c r="I688">
        <v>9.73</v>
      </c>
      <c r="J688">
        <v>12.83</v>
      </c>
      <c r="K688">
        <v>-0.31</v>
      </c>
    </row>
    <row r="689" spans="1:11" x14ac:dyDescent="0.25">
      <c r="A689" t="s">
        <v>36</v>
      </c>
      <c r="B689" t="s">
        <v>151</v>
      </c>
      <c r="C689">
        <v>2001</v>
      </c>
      <c r="D689">
        <v>2236</v>
      </c>
      <c r="E689">
        <v>0</v>
      </c>
      <c r="F689">
        <v>18</v>
      </c>
      <c r="G689">
        <v>18</v>
      </c>
      <c r="H689">
        <v>6</v>
      </c>
      <c r="I689">
        <v>8.0500000000000007</v>
      </c>
      <c r="J689">
        <v>8.0500000000000007</v>
      </c>
      <c r="K689">
        <v>0</v>
      </c>
    </row>
    <row r="690" spans="1:11" x14ac:dyDescent="0.25">
      <c r="A690" t="s">
        <v>36</v>
      </c>
      <c r="B690" t="s">
        <v>151</v>
      </c>
      <c r="C690">
        <v>2000</v>
      </c>
      <c r="D690">
        <v>2220</v>
      </c>
      <c r="E690">
        <v>-9</v>
      </c>
      <c r="F690">
        <v>20</v>
      </c>
      <c r="G690">
        <v>29</v>
      </c>
      <c r="H690">
        <v>8</v>
      </c>
      <c r="I690">
        <v>9.01</v>
      </c>
      <c r="J690">
        <v>13.06</v>
      </c>
      <c r="K690">
        <v>-0.41</v>
      </c>
    </row>
    <row r="691" spans="1:11" x14ac:dyDescent="0.25">
      <c r="A691" t="s">
        <v>36</v>
      </c>
      <c r="B691" t="s">
        <v>151</v>
      </c>
      <c r="C691">
        <v>1999</v>
      </c>
      <c r="D691">
        <v>2242</v>
      </c>
      <c r="E691">
        <v>-19</v>
      </c>
      <c r="F691">
        <v>15</v>
      </c>
      <c r="G691">
        <v>34</v>
      </c>
      <c r="H691">
        <v>10</v>
      </c>
      <c r="I691">
        <v>6.69</v>
      </c>
      <c r="J691">
        <v>15.17</v>
      </c>
      <c r="K691">
        <v>-0.85</v>
      </c>
    </row>
    <row r="692" spans="1:11" x14ac:dyDescent="0.25">
      <c r="A692" t="s">
        <v>36</v>
      </c>
      <c r="B692" t="s">
        <v>151</v>
      </c>
      <c r="C692">
        <v>1998</v>
      </c>
      <c r="D692">
        <v>2244</v>
      </c>
      <c r="E692">
        <v>-13</v>
      </c>
      <c r="F692">
        <v>18</v>
      </c>
      <c r="G692">
        <v>31</v>
      </c>
      <c r="H692">
        <v>8</v>
      </c>
      <c r="I692">
        <v>8.02</v>
      </c>
      <c r="J692">
        <v>13.81</v>
      </c>
      <c r="K692">
        <v>-0.57999999999999996</v>
      </c>
    </row>
    <row r="693" spans="1:11" x14ac:dyDescent="0.25">
      <c r="A693" t="s">
        <v>36</v>
      </c>
      <c r="B693" t="s">
        <v>151</v>
      </c>
      <c r="C693">
        <v>1997</v>
      </c>
      <c r="D693">
        <v>2248</v>
      </c>
      <c r="E693">
        <v>-3</v>
      </c>
      <c r="F693">
        <v>28</v>
      </c>
      <c r="G693">
        <v>31</v>
      </c>
      <c r="H693">
        <v>13</v>
      </c>
      <c r="I693">
        <v>12.46</v>
      </c>
      <c r="J693">
        <v>13.79</v>
      </c>
      <c r="K693">
        <v>-0.13</v>
      </c>
    </row>
    <row r="694" spans="1:11" x14ac:dyDescent="0.25">
      <c r="A694" t="s">
        <v>36</v>
      </c>
      <c r="B694" t="s">
        <v>151</v>
      </c>
      <c r="C694">
        <v>1996</v>
      </c>
      <c r="D694">
        <v>2252</v>
      </c>
      <c r="E694">
        <v>-8</v>
      </c>
      <c r="F694">
        <v>23</v>
      </c>
      <c r="G694">
        <v>31</v>
      </c>
      <c r="H694">
        <v>5</v>
      </c>
      <c r="I694">
        <v>10.210000000000001</v>
      </c>
      <c r="J694">
        <v>13.77</v>
      </c>
      <c r="K694">
        <v>-0.36</v>
      </c>
    </row>
    <row r="695" spans="1:11" x14ac:dyDescent="0.25">
      <c r="A695" t="s">
        <v>37</v>
      </c>
      <c r="B695" t="s">
        <v>152</v>
      </c>
      <c r="C695">
        <v>2016</v>
      </c>
      <c r="D695">
        <v>74054</v>
      </c>
      <c r="E695">
        <v>130</v>
      </c>
      <c r="F695">
        <v>713</v>
      </c>
      <c r="G695">
        <v>583</v>
      </c>
      <c r="H695">
        <v>295</v>
      </c>
      <c r="I695">
        <v>9.6300000000000008</v>
      </c>
      <c r="J695">
        <v>7.87</v>
      </c>
      <c r="K695">
        <v>0.18</v>
      </c>
    </row>
    <row r="696" spans="1:11" x14ac:dyDescent="0.25">
      <c r="A696" t="s">
        <v>37</v>
      </c>
      <c r="B696" t="s">
        <v>152</v>
      </c>
      <c r="C696">
        <v>2015</v>
      </c>
      <c r="D696">
        <v>74427</v>
      </c>
      <c r="E696">
        <v>64</v>
      </c>
      <c r="F696">
        <v>661</v>
      </c>
      <c r="G696">
        <v>597</v>
      </c>
      <c r="H696">
        <v>292</v>
      </c>
      <c r="I696">
        <v>8.8800000000000008</v>
      </c>
      <c r="J696">
        <v>8.02</v>
      </c>
      <c r="K696">
        <v>0.09</v>
      </c>
    </row>
    <row r="697" spans="1:11" x14ac:dyDescent="0.25">
      <c r="A697" t="s">
        <v>37</v>
      </c>
      <c r="B697" t="s">
        <v>152</v>
      </c>
      <c r="C697">
        <v>2014</v>
      </c>
      <c r="D697">
        <v>74960</v>
      </c>
      <c r="E697">
        <v>129</v>
      </c>
      <c r="F697">
        <v>694</v>
      </c>
      <c r="G697">
        <v>565</v>
      </c>
      <c r="H697">
        <v>284</v>
      </c>
      <c r="I697">
        <v>9.26</v>
      </c>
      <c r="J697">
        <v>7.54</v>
      </c>
      <c r="K697">
        <v>0.17</v>
      </c>
    </row>
    <row r="698" spans="1:11" x14ac:dyDescent="0.25">
      <c r="A698" t="s">
        <v>37</v>
      </c>
      <c r="B698" t="s">
        <v>152</v>
      </c>
      <c r="C698">
        <v>2013</v>
      </c>
      <c r="D698">
        <v>74872</v>
      </c>
      <c r="E698">
        <v>106</v>
      </c>
      <c r="F698">
        <v>701</v>
      </c>
      <c r="G698">
        <v>595</v>
      </c>
      <c r="H698">
        <v>273</v>
      </c>
      <c r="I698">
        <v>9.36</v>
      </c>
      <c r="J698">
        <v>7.95</v>
      </c>
      <c r="K698">
        <v>0.14000000000000001</v>
      </c>
    </row>
    <row r="699" spans="1:11" x14ac:dyDescent="0.25">
      <c r="A699" t="s">
        <v>37</v>
      </c>
      <c r="B699" t="s">
        <v>152</v>
      </c>
      <c r="C699">
        <v>2012</v>
      </c>
      <c r="D699">
        <v>74921</v>
      </c>
      <c r="E699">
        <v>242</v>
      </c>
      <c r="F699">
        <v>827</v>
      </c>
      <c r="G699">
        <v>585</v>
      </c>
      <c r="H699">
        <v>309</v>
      </c>
      <c r="I699">
        <v>11.04</v>
      </c>
      <c r="J699">
        <v>7.81</v>
      </c>
      <c r="K699">
        <v>0.32</v>
      </c>
    </row>
    <row r="700" spans="1:11" x14ac:dyDescent="0.25">
      <c r="A700" t="s">
        <v>37</v>
      </c>
      <c r="B700" t="s">
        <v>152</v>
      </c>
      <c r="C700">
        <v>2011</v>
      </c>
      <c r="D700">
        <v>74798</v>
      </c>
      <c r="E700">
        <v>267</v>
      </c>
      <c r="F700">
        <v>809</v>
      </c>
      <c r="G700">
        <v>542</v>
      </c>
      <c r="H700">
        <v>293</v>
      </c>
      <c r="I700">
        <v>10.82</v>
      </c>
      <c r="J700">
        <v>7.25</v>
      </c>
      <c r="K700">
        <v>0.36</v>
      </c>
    </row>
    <row r="701" spans="1:11" x14ac:dyDescent="0.25">
      <c r="A701" t="s">
        <v>37</v>
      </c>
      <c r="B701" t="s">
        <v>152</v>
      </c>
      <c r="C701">
        <v>2010</v>
      </c>
      <c r="D701">
        <v>74345</v>
      </c>
      <c r="E701">
        <v>285</v>
      </c>
      <c r="F701">
        <v>817</v>
      </c>
      <c r="G701">
        <v>532</v>
      </c>
      <c r="H701">
        <v>268</v>
      </c>
      <c r="I701">
        <v>10.99</v>
      </c>
      <c r="J701">
        <v>7.16</v>
      </c>
      <c r="K701">
        <v>0.38</v>
      </c>
    </row>
    <row r="702" spans="1:11" x14ac:dyDescent="0.25">
      <c r="A702" t="s">
        <v>37</v>
      </c>
      <c r="B702" t="s">
        <v>152</v>
      </c>
      <c r="C702">
        <v>2009</v>
      </c>
      <c r="D702">
        <v>74014</v>
      </c>
      <c r="E702">
        <v>280</v>
      </c>
      <c r="F702">
        <v>874</v>
      </c>
      <c r="G702">
        <v>594</v>
      </c>
      <c r="H702">
        <v>288</v>
      </c>
      <c r="I702">
        <v>11.81</v>
      </c>
      <c r="J702">
        <v>8.0299999999999994</v>
      </c>
      <c r="K702">
        <v>0.38</v>
      </c>
    </row>
    <row r="703" spans="1:11" x14ac:dyDescent="0.25">
      <c r="A703" t="s">
        <v>37</v>
      </c>
      <c r="B703" t="s">
        <v>152</v>
      </c>
      <c r="C703">
        <v>2008</v>
      </c>
      <c r="D703">
        <v>72208</v>
      </c>
      <c r="E703">
        <v>294</v>
      </c>
      <c r="F703">
        <v>874</v>
      </c>
      <c r="G703">
        <v>580</v>
      </c>
      <c r="H703">
        <v>335</v>
      </c>
      <c r="I703">
        <v>12.1</v>
      </c>
      <c r="J703">
        <v>8.0299999999999994</v>
      </c>
      <c r="K703">
        <v>0.41</v>
      </c>
    </row>
    <row r="704" spans="1:11" x14ac:dyDescent="0.25">
      <c r="A704" t="s">
        <v>37</v>
      </c>
      <c r="B704" t="s">
        <v>152</v>
      </c>
      <c r="C704">
        <v>2007</v>
      </c>
      <c r="D704">
        <v>71005</v>
      </c>
      <c r="E704">
        <v>243</v>
      </c>
      <c r="F704">
        <v>804</v>
      </c>
      <c r="G704">
        <v>561</v>
      </c>
      <c r="H704">
        <v>354</v>
      </c>
      <c r="I704">
        <v>11.32</v>
      </c>
      <c r="J704">
        <v>7.9</v>
      </c>
      <c r="K704">
        <v>0.34</v>
      </c>
    </row>
    <row r="705" spans="1:11" x14ac:dyDescent="0.25">
      <c r="A705" t="s">
        <v>37</v>
      </c>
      <c r="B705" t="s">
        <v>152</v>
      </c>
      <c r="C705">
        <v>2006</v>
      </c>
      <c r="D705">
        <v>70124</v>
      </c>
      <c r="E705">
        <v>258</v>
      </c>
      <c r="F705">
        <v>816</v>
      </c>
      <c r="G705">
        <v>558</v>
      </c>
      <c r="H705">
        <v>344</v>
      </c>
      <c r="I705">
        <v>11.64</v>
      </c>
      <c r="J705">
        <v>7.96</v>
      </c>
      <c r="K705">
        <v>0.37</v>
      </c>
    </row>
    <row r="706" spans="1:11" x14ac:dyDescent="0.25">
      <c r="A706" t="s">
        <v>37</v>
      </c>
      <c r="B706" t="s">
        <v>152</v>
      </c>
      <c r="C706">
        <v>2005</v>
      </c>
      <c r="D706">
        <v>69063</v>
      </c>
      <c r="E706">
        <v>167</v>
      </c>
      <c r="F706">
        <v>776</v>
      </c>
      <c r="G706">
        <v>609</v>
      </c>
      <c r="H706">
        <v>367</v>
      </c>
      <c r="I706">
        <v>11.24</v>
      </c>
      <c r="J706">
        <v>8.82</v>
      </c>
      <c r="K706">
        <v>0.24</v>
      </c>
    </row>
    <row r="707" spans="1:11" x14ac:dyDescent="0.25">
      <c r="A707" t="s">
        <v>37</v>
      </c>
      <c r="B707" t="s">
        <v>152</v>
      </c>
      <c r="C707">
        <v>2004</v>
      </c>
      <c r="D707">
        <v>67401</v>
      </c>
      <c r="E707">
        <v>132</v>
      </c>
      <c r="F707">
        <v>744</v>
      </c>
      <c r="G707">
        <v>612</v>
      </c>
      <c r="H707">
        <v>385</v>
      </c>
      <c r="I707">
        <v>11.04</v>
      </c>
      <c r="J707">
        <v>9.08</v>
      </c>
      <c r="K707">
        <v>0.2</v>
      </c>
    </row>
    <row r="708" spans="1:11" x14ac:dyDescent="0.25">
      <c r="A708" t="s">
        <v>37</v>
      </c>
      <c r="B708" t="s">
        <v>152</v>
      </c>
      <c r="C708">
        <v>2003</v>
      </c>
      <c r="D708">
        <v>65703</v>
      </c>
      <c r="E708">
        <v>80</v>
      </c>
      <c r="F708">
        <v>709</v>
      </c>
      <c r="G708">
        <v>629</v>
      </c>
      <c r="H708">
        <v>371</v>
      </c>
      <c r="I708">
        <v>10.79</v>
      </c>
      <c r="J708">
        <v>9.57</v>
      </c>
      <c r="K708">
        <v>0.12</v>
      </c>
    </row>
    <row r="709" spans="1:11" x14ac:dyDescent="0.25">
      <c r="A709" t="s">
        <v>37</v>
      </c>
      <c r="B709" t="s">
        <v>152</v>
      </c>
      <c r="C709">
        <v>2002</v>
      </c>
      <c r="D709">
        <v>65084</v>
      </c>
      <c r="E709">
        <v>96</v>
      </c>
      <c r="F709">
        <v>637</v>
      </c>
      <c r="G709">
        <v>541</v>
      </c>
      <c r="H709">
        <v>340</v>
      </c>
      <c r="I709">
        <v>9.7899999999999991</v>
      </c>
      <c r="J709">
        <v>8.31</v>
      </c>
      <c r="K709">
        <v>0.15</v>
      </c>
    </row>
    <row r="710" spans="1:11" x14ac:dyDescent="0.25">
      <c r="A710" t="s">
        <v>37</v>
      </c>
      <c r="B710" t="s">
        <v>152</v>
      </c>
      <c r="C710">
        <v>2001</v>
      </c>
      <c r="D710">
        <v>61280</v>
      </c>
      <c r="E710">
        <v>113</v>
      </c>
      <c r="F710">
        <v>662</v>
      </c>
      <c r="G710">
        <v>549</v>
      </c>
      <c r="H710">
        <v>338</v>
      </c>
      <c r="I710">
        <v>10.8</v>
      </c>
      <c r="J710">
        <v>8.9600000000000009</v>
      </c>
      <c r="K710">
        <v>0.18</v>
      </c>
    </row>
    <row r="711" spans="1:11" x14ac:dyDescent="0.25">
      <c r="A711" t="s">
        <v>37</v>
      </c>
      <c r="B711" t="s">
        <v>152</v>
      </c>
      <c r="C711">
        <v>2000</v>
      </c>
      <c r="D711">
        <v>60243</v>
      </c>
      <c r="E711">
        <v>134</v>
      </c>
      <c r="F711">
        <v>681</v>
      </c>
      <c r="G711">
        <v>547</v>
      </c>
      <c r="H711">
        <v>332</v>
      </c>
      <c r="I711">
        <v>11.3</v>
      </c>
      <c r="J711">
        <v>9.08</v>
      </c>
      <c r="K711">
        <v>0.22</v>
      </c>
    </row>
    <row r="712" spans="1:11" x14ac:dyDescent="0.25">
      <c r="A712" t="s">
        <v>37</v>
      </c>
      <c r="B712" t="s">
        <v>152</v>
      </c>
      <c r="C712">
        <v>1999</v>
      </c>
      <c r="D712">
        <v>61138</v>
      </c>
      <c r="E712">
        <v>99</v>
      </c>
      <c r="F712">
        <v>694</v>
      </c>
      <c r="G712">
        <v>595</v>
      </c>
      <c r="H712">
        <v>319</v>
      </c>
      <c r="I712">
        <v>11.35</v>
      </c>
      <c r="J712">
        <v>9.73</v>
      </c>
      <c r="K712">
        <v>0.16</v>
      </c>
    </row>
    <row r="713" spans="1:11" x14ac:dyDescent="0.25">
      <c r="A713" t="s">
        <v>37</v>
      </c>
      <c r="B713" t="s">
        <v>152</v>
      </c>
      <c r="C713">
        <v>1998</v>
      </c>
      <c r="D713">
        <v>61138</v>
      </c>
      <c r="E713">
        <v>83</v>
      </c>
      <c r="F713">
        <v>643</v>
      </c>
      <c r="G713">
        <v>560</v>
      </c>
      <c r="H713">
        <v>305</v>
      </c>
      <c r="I713">
        <v>10.52</v>
      </c>
      <c r="J713">
        <v>9.16</v>
      </c>
      <c r="K713">
        <v>0.14000000000000001</v>
      </c>
    </row>
    <row r="714" spans="1:11" x14ac:dyDescent="0.25">
      <c r="A714" t="s">
        <v>37</v>
      </c>
      <c r="B714" t="s">
        <v>152</v>
      </c>
      <c r="C714">
        <v>1997</v>
      </c>
      <c r="D714">
        <v>60265</v>
      </c>
      <c r="E714">
        <v>197</v>
      </c>
      <c r="F714">
        <v>699</v>
      </c>
      <c r="G714">
        <v>502</v>
      </c>
      <c r="H714">
        <v>309</v>
      </c>
      <c r="I714">
        <v>11.6</v>
      </c>
      <c r="J714">
        <v>8.33</v>
      </c>
      <c r="K714">
        <v>0.33</v>
      </c>
    </row>
    <row r="715" spans="1:11" x14ac:dyDescent="0.25">
      <c r="A715" t="s">
        <v>37</v>
      </c>
      <c r="B715" t="s">
        <v>152</v>
      </c>
      <c r="C715">
        <v>1996</v>
      </c>
      <c r="D715">
        <v>59392</v>
      </c>
      <c r="E715">
        <v>213</v>
      </c>
      <c r="F715">
        <v>734</v>
      </c>
      <c r="G715">
        <v>521</v>
      </c>
      <c r="H715">
        <v>283</v>
      </c>
      <c r="I715">
        <v>12.36</v>
      </c>
      <c r="J715">
        <v>8.77</v>
      </c>
      <c r="K715">
        <v>0.36</v>
      </c>
    </row>
    <row r="716" spans="1:11" x14ac:dyDescent="0.25">
      <c r="A716" t="s">
        <v>38</v>
      </c>
      <c r="B716" t="s">
        <v>153</v>
      </c>
      <c r="C716">
        <v>2016</v>
      </c>
      <c r="D716">
        <v>1134</v>
      </c>
      <c r="E716">
        <v>-6</v>
      </c>
      <c r="F716">
        <v>1</v>
      </c>
      <c r="G716">
        <v>7</v>
      </c>
      <c r="H716">
        <v>1</v>
      </c>
      <c r="I716">
        <v>0.88</v>
      </c>
      <c r="J716">
        <v>6.17</v>
      </c>
      <c r="K716">
        <v>-0.53</v>
      </c>
    </row>
    <row r="717" spans="1:11" x14ac:dyDescent="0.25">
      <c r="A717" t="s">
        <v>38</v>
      </c>
      <c r="B717" t="s">
        <v>153</v>
      </c>
      <c r="C717">
        <v>2015</v>
      </c>
      <c r="D717">
        <v>1135</v>
      </c>
      <c r="E717">
        <v>-7</v>
      </c>
      <c r="F717">
        <v>0</v>
      </c>
      <c r="G717">
        <v>7</v>
      </c>
      <c r="H717">
        <v>0</v>
      </c>
      <c r="I717">
        <v>0</v>
      </c>
      <c r="J717">
        <v>6.17</v>
      </c>
      <c r="K717">
        <v>-0.62</v>
      </c>
    </row>
    <row r="718" spans="1:11" x14ac:dyDescent="0.25">
      <c r="A718" t="s">
        <v>38</v>
      </c>
      <c r="B718" t="s">
        <v>153</v>
      </c>
      <c r="C718">
        <v>2014</v>
      </c>
      <c r="D718">
        <v>1150</v>
      </c>
      <c r="E718">
        <v>-8</v>
      </c>
      <c r="F718">
        <v>2</v>
      </c>
      <c r="G718">
        <v>10</v>
      </c>
      <c r="H718">
        <v>0</v>
      </c>
      <c r="I718">
        <v>1.74</v>
      </c>
      <c r="J718">
        <v>8.6999999999999993</v>
      </c>
      <c r="K718">
        <v>-0.7</v>
      </c>
    </row>
    <row r="719" spans="1:11" x14ac:dyDescent="0.25">
      <c r="A719" t="s">
        <v>38</v>
      </c>
      <c r="B719" t="s">
        <v>153</v>
      </c>
      <c r="C719">
        <v>2013</v>
      </c>
      <c r="D719">
        <v>1141</v>
      </c>
      <c r="E719">
        <v>-5</v>
      </c>
      <c r="F719">
        <v>3</v>
      </c>
      <c r="G719">
        <v>8</v>
      </c>
      <c r="H719">
        <v>4</v>
      </c>
      <c r="I719">
        <v>2.63</v>
      </c>
      <c r="J719">
        <v>7.01</v>
      </c>
      <c r="K719">
        <v>-0.44</v>
      </c>
    </row>
    <row r="720" spans="1:11" x14ac:dyDescent="0.25">
      <c r="A720" t="s">
        <v>38</v>
      </c>
      <c r="B720" t="s">
        <v>153</v>
      </c>
      <c r="C720">
        <v>2012</v>
      </c>
      <c r="D720">
        <v>1150</v>
      </c>
      <c r="E720">
        <v>-13</v>
      </c>
      <c r="F720">
        <v>3</v>
      </c>
      <c r="G720">
        <v>16</v>
      </c>
      <c r="H720">
        <v>2</v>
      </c>
      <c r="I720">
        <v>2.61</v>
      </c>
      <c r="J720">
        <v>13.91</v>
      </c>
      <c r="K720">
        <v>-1.1299999999999999</v>
      </c>
    </row>
    <row r="721" spans="1:11" x14ac:dyDescent="0.25">
      <c r="A721" t="s">
        <v>38</v>
      </c>
      <c r="B721" t="s">
        <v>153</v>
      </c>
      <c r="C721">
        <v>2011</v>
      </c>
      <c r="D721">
        <v>1172</v>
      </c>
      <c r="E721">
        <v>-1</v>
      </c>
      <c r="F721">
        <v>4</v>
      </c>
      <c r="G721">
        <v>5</v>
      </c>
      <c r="H721">
        <v>0</v>
      </c>
      <c r="I721">
        <v>3.41</v>
      </c>
      <c r="J721">
        <v>4.2699999999999996</v>
      </c>
      <c r="K721">
        <v>-0.09</v>
      </c>
    </row>
    <row r="722" spans="1:11" x14ac:dyDescent="0.25">
      <c r="A722" t="s">
        <v>38</v>
      </c>
      <c r="B722" t="s">
        <v>153</v>
      </c>
      <c r="C722">
        <v>2010</v>
      </c>
      <c r="D722">
        <v>1221</v>
      </c>
      <c r="E722">
        <v>-15</v>
      </c>
      <c r="F722">
        <v>0</v>
      </c>
      <c r="G722">
        <v>15</v>
      </c>
      <c r="H722">
        <v>2</v>
      </c>
      <c r="I722">
        <v>0</v>
      </c>
      <c r="J722">
        <v>12.29</v>
      </c>
      <c r="K722">
        <v>-1.23</v>
      </c>
    </row>
    <row r="723" spans="1:11" x14ac:dyDescent="0.25">
      <c r="A723" t="s">
        <v>38</v>
      </c>
      <c r="B723" t="s">
        <v>153</v>
      </c>
      <c r="C723">
        <v>2009</v>
      </c>
      <c r="D723">
        <v>1257</v>
      </c>
      <c r="E723">
        <v>-10</v>
      </c>
      <c r="F723">
        <v>2</v>
      </c>
      <c r="G723">
        <v>12</v>
      </c>
      <c r="H723">
        <v>0</v>
      </c>
      <c r="I723">
        <v>1.59</v>
      </c>
      <c r="J723">
        <v>9.5500000000000007</v>
      </c>
      <c r="K723">
        <v>-0.8</v>
      </c>
    </row>
    <row r="724" spans="1:11" x14ac:dyDescent="0.25">
      <c r="A724" t="s">
        <v>38</v>
      </c>
      <c r="B724" t="s">
        <v>153</v>
      </c>
      <c r="C724">
        <v>2008</v>
      </c>
      <c r="D724">
        <v>1241</v>
      </c>
      <c r="E724">
        <v>-4</v>
      </c>
      <c r="F724">
        <v>2</v>
      </c>
      <c r="G724">
        <v>6</v>
      </c>
      <c r="H724">
        <v>1</v>
      </c>
      <c r="I724">
        <v>1.61</v>
      </c>
      <c r="J724">
        <v>4.83</v>
      </c>
      <c r="K724">
        <v>-0.32</v>
      </c>
    </row>
    <row r="725" spans="1:11" x14ac:dyDescent="0.25">
      <c r="A725" t="s">
        <v>38</v>
      </c>
      <c r="B725" t="s">
        <v>153</v>
      </c>
      <c r="C725">
        <v>2007</v>
      </c>
      <c r="D725">
        <v>1260</v>
      </c>
      <c r="E725">
        <v>-4</v>
      </c>
      <c r="F725">
        <v>2</v>
      </c>
      <c r="G725">
        <v>6</v>
      </c>
      <c r="H725">
        <v>3</v>
      </c>
      <c r="I725">
        <v>1.59</v>
      </c>
      <c r="J725">
        <v>4.76</v>
      </c>
      <c r="K725">
        <v>-0.32</v>
      </c>
    </row>
    <row r="726" spans="1:11" x14ac:dyDescent="0.25">
      <c r="A726" t="s">
        <v>38</v>
      </c>
      <c r="B726" t="s">
        <v>153</v>
      </c>
      <c r="C726">
        <v>2006</v>
      </c>
      <c r="D726">
        <v>1278</v>
      </c>
      <c r="E726">
        <v>-4</v>
      </c>
      <c r="F726">
        <v>2</v>
      </c>
      <c r="G726">
        <v>6</v>
      </c>
      <c r="H726">
        <v>1</v>
      </c>
      <c r="I726">
        <v>1.56</v>
      </c>
      <c r="J726">
        <v>4.6900000000000004</v>
      </c>
      <c r="K726">
        <v>-0.31</v>
      </c>
    </row>
    <row r="727" spans="1:11" x14ac:dyDescent="0.25">
      <c r="A727" t="s">
        <v>38</v>
      </c>
      <c r="B727" t="s">
        <v>153</v>
      </c>
      <c r="C727">
        <v>2005</v>
      </c>
      <c r="D727">
        <v>1275</v>
      </c>
      <c r="E727">
        <v>-11</v>
      </c>
      <c r="F727">
        <v>0</v>
      </c>
      <c r="G727">
        <v>11</v>
      </c>
      <c r="H727">
        <v>0</v>
      </c>
      <c r="I727">
        <v>0</v>
      </c>
      <c r="J727">
        <v>8.6300000000000008</v>
      </c>
      <c r="K727">
        <v>-0.86</v>
      </c>
    </row>
    <row r="728" spans="1:11" x14ac:dyDescent="0.25">
      <c r="A728" t="s">
        <v>38</v>
      </c>
      <c r="B728" t="s">
        <v>153</v>
      </c>
      <c r="C728">
        <v>2004</v>
      </c>
      <c r="D728">
        <v>1262</v>
      </c>
      <c r="E728">
        <v>-15</v>
      </c>
      <c r="F728">
        <v>3</v>
      </c>
      <c r="G728">
        <v>18</v>
      </c>
      <c r="H728">
        <v>5</v>
      </c>
      <c r="I728">
        <v>2.38</v>
      </c>
      <c r="J728">
        <v>14.26</v>
      </c>
      <c r="K728">
        <v>-1.19</v>
      </c>
    </row>
    <row r="729" spans="1:11" x14ac:dyDescent="0.25">
      <c r="A729" t="s">
        <v>38</v>
      </c>
      <c r="B729" t="s">
        <v>153</v>
      </c>
      <c r="C729">
        <v>2003</v>
      </c>
      <c r="D729">
        <v>1260</v>
      </c>
      <c r="E729">
        <v>3</v>
      </c>
      <c r="F729">
        <v>4</v>
      </c>
      <c r="G729">
        <v>1</v>
      </c>
      <c r="H729">
        <v>2</v>
      </c>
      <c r="I729">
        <v>3.17</v>
      </c>
      <c r="J729">
        <v>0.79</v>
      </c>
      <c r="K729">
        <v>0.24</v>
      </c>
    </row>
    <row r="730" spans="1:11" x14ac:dyDescent="0.25">
      <c r="A730" t="s">
        <v>38</v>
      </c>
      <c r="B730" t="s">
        <v>153</v>
      </c>
      <c r="C730">
        <v>2002</v>
      </c>
      <c r="D730">
        <v>1272</v>
      </c>
      <c r="E730">
        <v>-7</v>
      </c>
      <c r="F730">
        <v>7</v>
      </c>
      <c r="G730">
        <v>14</v>
      </c>
      <c r="H730">
        <v>7</v>
      </c>
      <c r="I730">
        <v>5.5</v>
      </c>
      <c r="J730">
        <v>11.01</v>
      </c>
      <c r="K730">
        <v>-0.55000000000000004</v>
      </c>
    </row>
    <row r="731" spans="1:11" x14ac:dyDescent="0.25">
      <c r="A731" t="s">
        <v>38</v>
      </c>
      <c r="B731" t="s">
        <v>153</v>
      </c>
      <c r="C731">
        <v>2001</v>
      </c>
      <c r="D731">
        <v>1283</v>
      </c>
      <c r="E731">
        <v>-11</v>
      </c>
      <c r="F731">
        <v>0</v>
      </c>
      <c r="G731">
        <v>11</v>
      </c>
      <c r="H731">
        <v>2</v>
      </c>
      <c r="I731">
        <v>0</v>
      </c>
      <c r="J731">
        <v>8.57</v>
      </c>
      <c r="K731">
        <v>-0.86</v>
      </c>
    </row>
    <row r="732" spans="1:11" x14ac:dyDescent="0.25">
      <c r="A732" t="s">
        <v>38</v>
      </c>
      <c r="B732" t="s">
        <v>153</v>
      </c>
      <c r="C732">
        <v>2000</v>
      </c>
      <c r="D732">
        <v>1306</v>
      </c>
      <c r="E732">
        <v>-1</v>
      </c>
      <c r="F732">
        <v>0</v>
      </c>
      <c r="G732">
        <v>1</v>
      </c>
      <c r="H732">
        <v>0</v>
      </c>
      <c r="I732">
        <v>0</v>
      </c>
      <c r="J732">
        <v>0.77</v>
      </c>
      <c r="K732">
        <v>-0.08</v>
      </c>
    </row>
    <row r="733" spans="1:11" x14ac:dyDescent="0.25">
      <c r="A733" t="s">
        <v>38</v>
      </c>
      <c r="B733" t="s">
        <v>153</v>
      </c>
      <c r="C733">
        <v>1999</v>
      </c>
      <c r="D733">
        <v>1301</v>
      </c>
      <c r="E733">
        <v>-3</v>
      </c>
      <c r="F733">
        <v>1</v>
      </c>
      <c r="G733">
        <v>4</v>
      </c>
      <c r="H733">
        <v>0</v>
      </c>
      <c r="I733">
        <v>0.77</v>
      </c>
      <c r="J733">
        <v>3.07</v>
      </c>
      <c r="K733">
        <v>-0.23</v>
      </c>
    </row>
    <row r="734" spans="1:11" x14ac:dyDescent="0.25">
      <c r="A734" t="s">
        <v>38</v>
      </c>
      <c r="B734" t="s">
        <v>153</v>
      </c>
      <c r="C734">
        <v>1998</v>
      </c>
      <c r="D734">
        <v>1331</v>
      </c>
      <c r="E734">
        <v>-3</v>
      </c>
      <c r="F734">
        <v>1</v>
      </c>
      <c r="G734">
        <v>4</v>
      </c>
      <c r="H734">
        <v>3</v>
      </c>
      <c r="I734">
        <v>0.75</v>
      </c>
      <c r="J734">
        <v>3.01</v>
      </c>
      <c r="K734">
        <v>-0.23</v>
      </c>
    </row>
    <row r="735" spans="1:11" x14ac:dyDescent="0.25">
      <c r="A735" t="s">
        <v>38</v>
      </c>
      <c r="B735" t="s">
        <v>153</v>
      </c>
      <c r="C735">
        <v>1997</v>
      </c>
      <c r="D735">
        <v>1330</v>
      </c>
      <c r="E735">
        <v>-11</v>
      </c>
      <c r="F735">
        <v>1</v>
      </c>
      <c r="G735">
        <v>12</v>
      </c>
      <c r="H735">
        <v>0</v>
      </c>
      <c r="I735">
        <v>0.75</v>
      </c>
      <c r="J735">
        <v>9.02</v>
      </c>
      <c r="K735">
        <v>-0.83</v>
      </c>
    </row>
    <row r="736" spans="1:11" x14ac:dyDescent="0.25">
      <c r="A736" t="s">
        <v>38</v>
      </c>
      <c r="B736" t="s">
        <v>153</v>
      </c>
      <c r="C736">
        <v>1996</v>
      </c>
      <c r="D736">
        <v>1328</v>
      </c>
      <c r="E736">
        <v>-4</v>
      </c>
      <c r="F736">
        <v>0</v>
      </c>
      <c r="G736">
        <v>4</v>
      </c>
      <c r="H736">
        <v>1</v>
      </c>
      <c r="I736">
        <v>0</v>
      </c>
      <c r="J736">
        <v>3.01</v>
      </c>
      <c r="K736">
        <v>-0.3</v>
      </c>
    </row>
    <row r="737" spans="1:11" x14ac:dyDescent="0.25">
      <c r="A737" t="s">
        <v>39</v>
      </c>
      <c r="B737" t="s">
        <v>154</v>
      </c>
      <c r="C737">
        <v>2016</v>
      </c>
      <c r="D737">
        <v>934</v>
      </c>
      <c r="E737">
        <v>-5</v>
      </c>
      <c r="F737">
        <v>9</v>
      </c>
      <c r="G737">
        <v>14</v>
      </c>
      <c r="H737">
        <v>3</v>
      </c>
      <c r="I737">
        <v>9.64</v>
      </c>
      <c r="J737">
        <v>14.99</v>
      </c>
      <c r="K737">
        <v>-0.54</v>
      </c>
    </row>
    <row r="738" spans="1:11" x14ac:dyDescent="0.25">
      <c r="A738" t="s">
        <v>39</v>
      </c>
      <c r="B738" t="s">
        <v>154</v>
      </c>
      <c r="C738">
        <v>2015</v>
      </c>
      <c r="D738">
        <v>961</v>
      </c>
      <c r="E738">
        <v>-11</v>
      </c>
      <c r="F738">
        <v>4</v>
      </c>
      <c r="G738">
        <v>15</v>
      </c>
      <c r="H738">
        <v>2</v>
      </c>
      <c r="I738">
        <v>4.16</v>
      </c>
      <c r="J738">
        <v>15.61</v>
      </c>
      <c r="K738">
        <v>-1.1399999999999999</v>
      </c>
    </row>
    <row r="739" spans="1:11" x14ac:dyDescent="0.25">
      <c r="A739" t="s">
        <v>39</v>
      </c>
      <c r="B739" t="s">
        <v>154</v>
      </c>
      <c r="C739">
        <v>2014</v>
      </c>
      <c r="D739">
        <v>951</v>
      </c>
      <c r="E739">
        <v>-6</v>
      </c>
      <c r="F739">
        <v>4</v>
      </c>
      <c r="G739">
        <v>10</v>
      </c>
      <c r="H739">
        <v>2</v>
      </c>
      <c r="I739">
        <v>4.21</v>
      </c>
      <c r="J739">
        <v>10.52</v>
      </c>
      <c r="K739">
        <v>-0.63</v>
      </c>
    </row>
    <row r="740" spans="1:11" x14ac:dyDescent="0.25">
      <c r="A740" t="s">
        <v>39</v>
      </c>
      <c r="B740" t="s">
        <v>154</v>
      </c>
      <c r="C740">
        <v>2013</v>
      </c>
      <c r="D740">
        <v>966</v>
      </c>
      <c r="E740">
        <v>-11</v>
      </c>
      <c r="F740">
        <v>0</v>
      </c>
      <c r="G740">
        <v>11</v>
      </c>
      <c r="H740">
        <v>1</v>
      </c>
      <c r="I740">
        <v>0</v>
      </c>
      <c r="J740">
        <v>11.39</v>
      </c>
      <c r="K740">
        <v>-1.1399999999999999</v>
      </c>
    </row>
    <row r="741" spans="1:11" x14ac:dyDescent="0.25">
      <c r="A741" t="s">
        <v>39</v>
      </c>
      <c r="B741" t="s">
        <v>154</v>
      </c>
      <c r="C741">
        <v>2012</v>
      </c>
      <c r="D741">
        <v>981</v>
      </c>
      <c r="E741">
        <v>-8</v>
      </c>
      <c r="F741">
        <v>7</v>
      </c>
      <c r="G741">
        <v>15</v>
      </c>
      <c r="H741">
        <v>0</v>
      </c>
      <c r="I741">
        <v>7.14</v>
      </c>
      <c r="J741">
        <v>15.29</v>
      </c>
      <c r="K741">
        <v>-0.82</v>
      </c>
    </row>
    <row r="742" spans="1:11" x14ac:dyDescent="0.25">
      <c r="A742" t="s">
        <v>39</v>
      </c>
      <c r="B742" t="s">
        <v>154</v>
      </c>
      <c r="C742">
        <v>2011</v>
      </c>
      <c r="D742">
        <v>992</v>
      </c>
      <c r="E742">
        <v>-9</v>
      </c>
      <c r="F742">
        <v>7</v>
      </c>
      <c r="G742">
        <v>16</v>
      </c>
      <c r="H742">
        <v>1</v>
      </c>
      <c r="I742">
        <v>7.06</v>
      </c>
      <c r="J742">
        <v>16.13</v>
      </c>
      <c r="K742">
        <v>-0.91</v>
      </c>
    </row>
    <row r="743" spans="1:11" x14ac:dyDescent="0.25">
      <c r="A743" t="s">
        <v>39</v>
      </c>
      <c r="B743" t="s">
        <v>154</v>
      </c>
      <c r="C743">
        <v>2010</v>
      </c>
      <c r="D743">
        <v>985</v>
      </c>
      <c r="E743">
        <v>-13</v>
      </c>
      <c r="F743">
        <v>6</v>
      </c>
      <c r="G743">
        <v>19</v>
      </c>
      <c r="H743">
        <v>2</v>
      </c>
      <c r="I743">
        <v>6.09</v>
      </c>
      <c r="J743">
        <v>19.29</v>
      </c>
      <c r="K743">
        <v>-1.32</v>
      </c>
    </row>
    <row r="744" spans="1:11" x14ac:dyDescent="0.25">
      <c r="A744" t="s">
        <v>39</v>
      </c>
      <c r="B744" t="s">
        <v>154</v>
      </c>
      <c r="C744">
        <v>2009</v>
      </c>
      <c r="D744">
        <v>986</v>
      </c>
      <c r="E744">
        <v>-12</v>
      </c>
      <c r="F744">
        <v>3</v>
      </c>
      <c r="G744">
        <v>15</v>
      </c>
      <c r="H744">
        <v>1</v>
      </c>
      <c r="I744">
        <v>3.04</v>
      </c>
      <c r="J744">
        <v>15.21</v>
      </c>
      <c r="K744">
        <v>-1.22</v>
      </c>
    </row>
    <row r="745" spans="1:11" x14ac:dyDescent="0.25">
      <c r="A745" t="s">
        <v>39</v>
      </c>
      <c r="B745" t="s">
        <v>154</v>
      </c>
      <c r="C745">
        <v>2008</v>
      </c>
      <c r="D745">
        <v>1015</v>
      </c>
      <c r="E745">
        <v>-14</v>
      </c>
      <c r="F745">
        <v>5</v>
      </c>
      <c r="G745">
        <v>19</v>
      </c>
      <c r="H745">
        <v>1</v>
      </c>
      <c r="I745">
        <v>4.93</v>
      </c>
      <c r="J745">
        <v>18.72</v>
      </c>
      <c r="K745">
        <v>-1.38</v>
      </c>
    </row>
    <row r="746" spans="1:11" x14ac:dyDescent="0.25">
      <c r="A746" t="s">
        <v>39</v>
      </c>
      <c r="B746" t="s">
        <v>154</v>
      </c>
      <c r="C746">
        <v>2007</v>
      </c>
      <c r="D746">
        <v>1013</v>
      </c>
      <c r="E746">
        <v>-10</v>
      </c>
      <c r="F746">
        <v>5</v>
      </c>
      <c r="G746">
        <v>15</v>
      </c>
      <c r="H746">
        <v>3</v>
      </c>
      <c r="I746">
        <v>4.9400000000000004</v>
      </c>
      <c r="J746">
        <v>14.81</v>
      </c>
      <c r="K746">
        <v>-0.99</v>
      </c>
    </row>
    <row r="747" spans="1:11" x14ac:dyDescent="0.25">
      <c r="A747" t="s">
        <v>39</v>
      </c>
      <c r="B747" t="s">
        <v>154</v>
      </c>
      <c r="C747">
        <v>2006</v>
      </c>
      <c r="D747">
        <v>1015</v>
      </c>
      <c r="E747">
        <v>-6</v>
      </c>
      <c r="F747">
        <v>6</v>
      </c>
      <c r="G747">
        <v>12</v>
      </c>
      <c r="H747">
        <v>2</v>
      </c>
      <c r="I747">
        <v>5.91</v>
      </c>
      <c r="J747">
        <v>11.82</v>
      </c>
      <c r="K747">
        <v>-0.59</v>
      </c>
    </row>
    <row r="748" spans="1:11" x14ac:dyDescent="0.25">
      <c r="A748" t="s">
        <v>39</v>
      </c>
      <c r="B748" t="s">
        <v>154</v>
      </c>
      <c r="C748">
        <v>2005</v>
      </c>
      <c r="D748">
        <v>1029</v>
      </c>
      <c r="E748">
        <v>-3</v>
      </c>
      <c r="F748">
        <v>7</v>
      </c>
      <c r="G748">
        <v>10</v>
      </c>
      <c r="H748">
        <v>1</v>
      </c>
      <c r="I748">
        <v>6.8</v>
      </c>
      <c r="J748">
        <v>9.7200000000000006</v>
      </c>
      <c r="K748">
        <v>-0.28999999999999998</v>
      </c>
    </row>
    <row r="749" spans="1:11" x14ac:dyDescent="0.25">
      <c r="A749" t="s">
        <v>39</v>
      </c>
      <c r="B749" t="s">
        <v>154</v>
      </c>
      <c r="C749">
        <v>2004</v>
      </c>
      <c r="D749">
        <v>1005</v>
      </c>
      <c r="E749">
        <v>-8</v>
      </c>
      <c r="F749">
        <v>5</v>
      </c>
      <c r="G749">
        <v>13</v>
      </c>
      <c r="H749">
        <v>3</v>
      </c>
      <c r="I749">
        <v>4.9800000000000004</v>
      </c>
      <c r="J749">
        <v>12.94</v>
      </c>
      <c r="K749">
        <v>-0.8</v>
      </c>
    </row>
    <row r="750" spans="1:11" x14ac:dyDescent="0.25">
      <c r="A750" t="s">
        <v>39</v>
      </c>
      <c r="B750" t="s">
        <v>154</v>
      </c>
      <c r="C750">
        <v>2003</v>
      </c>
      <c r="D750">
        <v>1004</v>
      </c>
      <c r="E750">
        <v>-8</v>
      </c>
      <c r="F750">
        <v>9</v>
      </c>
      <c r="G750">
        <v>17</v>
      </c>
      <c r="H750">
        <v>1</v>
      </c>
      <c r="I750">
        <v>8.9600000000000009</v>
      </c>
      <c r="J750">
        <v>16.93</v>
      </c>
      <c r="K750">
        <v>-0.8</v>
      </c>
    </row>
    <row r="751" spans="1:11" x14ac:dyDescent="0.25">
      <c r="A751" t="s">
        <v>39</v>
      </c>
      <c r="B751" t="s">
        <v>154</v>
      </c>
      <c r="C751">
        <v>2002</v>
      </c>
      <c r="D751">
        <v>1026</v>
      </c>
      <c r="E751">
        <v>-4</v>
      </c>
      <c r="F751">
        <v>6</v>
      </c>
      <c r="G751">
        <v>10</v>
      </c>
      <c r="H751">
        <v>2</v>
      </c>
      <c r="I751">
        <v>5.85</v>
      </c>
      <c r="J751">
        <v>9.75</v>
      </c>
      <c r="K751">
        <v>-0.39</v>
      </c>
    </row>
    <row r="752" spans="1:11" x14ac:dyDescent="0.25">
      <c r="A752" t="s">
        <v>39</v>
      </c>
      <c r="B752" t="s">
        <v>154</v>
      </c>
      <c r="C752">
        <v>2001</v>
      </c>
      <c r="D752">
        <v>1059</v>
      </c>
      <c r="E752">
        <v>-18</v>
      </c>
      <c r="F752">
        <v>3</v>
      </c>
      <c r="G752">
        <v>21</v>
      </c>
      <c r="H752">
        <v>3</v>
      </c>
      <c r="I752">
        <v>2.83</v>
      </c>
      <c r="J752">
        <v>19.829999999999998</v>
      </c>
      <c r="K752">
        <v>-1.7</v>
      </c>
    </row>
    <row r="753" spans="1:11" x14ac:dyDescent="0.25">
      <c r="A753" t="s">
        <v>39</v>
      </c>
      <c r="B753" t="s">
        <v>154</v>
      </c>
      <c r="C753">
        <v>2000</v>
      </c>
      <c r="D753">
        <v>1090</v>
      </c>
      <c r="E753">
        <v>-2</v>
      </c>
      <c r="F753">
        <v>12</v>
      </c>
      <c r="G753">
        <v>14</v>
      </c>
      <c r="H753">
        <v>7</v>
      </c>
      <c r="I753">
        <v>11.01</v>
      </c>
      <c r="J753">
        <v>12.84</v>
      </c>
      <c r="K753">
        <v>-0.18</v>
      </c>
    </row>
    <row r="754" spans="1:11" x14ac:dyDescent="0.25">
      <c r="A754" t="s">
        <v>39</v>
      </c>
      <c r="B754" t="s">
        <v>154</v>
      </c>
      <c r="C754">
        <v>1999</v>
      </c>
      <c r="D754">
        <v>1094</v>
      </c>
      <c r="E754">
        <v>5</v>
      </c>
      <c r="F754">
        <v>9</v>
      </c>
      <c r="G754">
        <v>4</v>
      </c>
      <c r="H754">
        <v>1</v>
      </c>
      <c r="I754">
        <v>8.23</v>
      </c>
      <c r="J754">
        <v>3.66</v>
      </c>
      <c r="K754">
        <v>0.46</v>
      </c>
    </row>
    <row r="755" spans="1:11" x14ac:dyDescent="0.25">
      <c r="A755" t="s">
        <v>39</v>
      </c>
      <c r="B755" t="s">
        <v>154</v>
      </c>
      <c r="C755">
        <v>1998</v>
      </c>
      <c r="D755">
        <v>1094</v>
      </c>
      <c r="E755">
        <v>-7</v>
      </c>
      <c r="F755">
        <v>7</v>
      </c>
      <c r="G755">
        <v>14</v>
      </c>
      <c r="H755">
        <v>7</v>
      </c>
      <c r="I755">
        <v>6.4</v>
      </c>
      <c r="J755">
        <v>12.8</v>
      </c>
      <c r="K755">
        <v>-0.64</v>
      </c>
    </row>
    <row r="756" spans="1:11" x14ac:dyDescent="0.25">
      <c r="A756" t="s">
        <v>39</v>
      </c>
      <c r="B756" t="s">
        <v>154</v>
      </c>
      <c r="C756">
        <v>1997</v>
      </c>
      <c r="D756">
        <v>1097</v>
      </c>
      <c r="E756">
        <v>-1</v>
      </c>
      <c r="F756">
        <v>9</v>
      </c>
      <c r="G756">
        <v>10</v>
      </c>
      <c r="H756">
        <v>4</v>
      </c>
      <c r="I756">
        <v>8.1999999999999993</v>
      </c>
      <c r="J756">
        <v>9.1199999999999992</v>
      </c>
      <c r="K756">
        <v>-0.09</v>
      </c>
    </row>
    <row r="757" spans="1:11" x14ac:dyDescent="0.25">
      <c r="A757" t="s">
        <v>39</v>
      </c>
      <c r="B757" t="s">
        <v>154</v>
      </c>
      <c r="C757">
        <v>1996</v>
      </c>
      <c r="D757">
        <v>1100</v>
      </c>
      <c r="E757">
        <v>-3</v>
      </c>
      <c r="F757">
        <v>10</v>
      </c>
      <c r="G757">
        <v>13</v>
      </c>
      <c r="H757">
        <v>4</v>
      </c>
      <c r="I757">
        <v>9.09</v>
      </c>
      <c r="J757">
        <v>11.82</v>
      </c>
      <c r="K757">
        <v>-0.27</v>
      </c>
    </row>
    <row r="758" spans="1:11" x14ac:dyDescent="0.25">
      <c r="A758" t="s">
        <v>40</v>
      </c>
      <c r="B758" t="s">
        <v>155</v>
      </c>
      <c r="C758">
        <v>2016</v>
      </c>
      <c r="D758">
        <v>1062</v>
      </c>
      <c r="E758">
        <v>-7</v>
      </c>
      <c r="F758">
        <v>4</v>
      </c>
      <c r="G758">
        <v>11</v>
      </c>
      <c r="H758">
        <v>3</v>
      </c>
      <c r="I758">
        <v>3.77</v>
      </c>
      <c r="J758">
        <v>10.36</v>
      </c>
      <c r="K758">
        <v>-0.66</v>
      </c>
    </row>
    <row r="759" spans="1:11" x14ac:dyDescent="0.25">
      <c r="A759" t="s">
        <v>40</v>
      </c>
      <c r="B759" t="s">
        <v>155</v>
      </c>
      <c r="C759">
        <v>2015</v>
      </c>
      <c r="D759">
        <v>1092</v>
      </c>
      <c r="E759">
        <v>-18</v>
      </c>
      <c r="F759">
        <v>7</v>
      </c>
      <c r="G759">
        <v>25</v>
      </c>
      <c r="H759">
        <v>0</v>
      </c>
      <c r="I759">
        <v>6.41</v>
      </c>
      <c r="J759">
        <v>22.89</v>
      </c>
      <c r="K759">
        <v>-1.65</v>
      </c>
    </row>
    <row r="760" spans="1:11" x14ac:dyDescent="0.25">
      <c r="A760" t="s">
        <v>40</v>
      </c>
      <c r="B760" t="s">
        <v>155</v>
      </c>
      <c r="C760">
        <v>2014</v>
      </c>
      <c r="D760">
        <v>1134</v>
      </c>
      <c r="E760">
        <v>-6</v>
      </c>
      <c r="F760">
        <v>7</v>
      </c>
      <c r="G760">
        <v>13</v>
      </c>
      <c r="H760">
        <v>4</v>
      </c>
      <c r="I760">
        <v>6.17</v>
      </c>
      <c r="J760">
        <v>11.46</v>
      </c>
      <c r="K760">
        <v>-0.53</v>
      </c>
    </row>
    <row r="761" spans="1:11" x14ac:dyDescent="0.25">
      <c r="A761" t="s">
        <v>40</v>
      </c>
      <c r="B761" t="s">
        <v>155</v>
      </c>
      <c r="C761">
        <v>2013</v>
      </c>
      <c r="D761">
        <v>1195</v>
      </c>
      <c r="E761">
        <v>-13</v>
      </c>
      <c r="F761">
        <v>5</v>
      </c>
      <c r="G761">
        <v>18</v>
      </c>
      <c r="H761">
        <v>1</v>
      </c>
      <c r="I761">
        <v>4.18</v>
      </c>
      <c r="J761">
        <v>15.06</v>
      </c>
      <c r="K761">
        <v>-1.0900000000000001</v>
      </c>
    </row>
    <row r="762" spans="1:11" x14ac:dyDescent="0.25">
      <c r="A762" t="s">
        <v>40</v>
      </c>
      <c r="B762" t="s">
        <v>155</v>
      </c>
      <c r="C762">
        <v>2012</v>
      </c>
      <c r="D762">
        <v>1183</v>
      </c>
      <c r="E762">
        <v>-9</v>
      </c>
      <c r="F762">
        <v>5</v>
      </c>
      <c r="G762">
        <v>14</v>
      </c>
      <c r="H762">
        <v>6</v>
      </c>
      <c r="I762">
        <v>4.2300000000000004</v>
      </c>
      <c r="J762">
        <v>11.83</v>
      </c>
      <c r="K762">
        <v>-0.76</v>
      </c>
    </row>
    <row r="763" spans="1:11" x14ac:dyDescent="0.25">
      <c r="A763" t="s">
        <v>40</v>
      </c>
      <c r="B763" t="s">
        <v>155</v>
      </c>
      <c r="C763">
        <v>2011</v>
      </c>
      <c r="D763">
        <v>1204</v>
      </c>
      <c r="E763">
        <v>-10</v>
      </c>
      <c r="F763">
        <v>7</v>
      </c>
      <c r="G763">
        <v>17</v>
      </c>
      <c r="H763">
        <v>1</v>
      </c>
      <c r="I763">
        <v>5.81</v>
      </c>
      <c r="J763">
        <v>14.12</v>
      </c>
      <c r="K763">
        <v>-0.83</v>
      </c>
    </row>
    <row r="764" spans="1:11" x14ac:dyDescent="0.25">
      <c r="A764" t="s">
        <v>40</v>
      </c>
      <c r="B764" t="s">
        <v>155</v>
      </c>
      <c r="C764">
        <v>2010</v>
      </c>
      <c r="D764">
        <v>1238</v>
      </c>
      <c r="E764">
        <v>-7</v>
      </c>
      <c r="F764">
        <v>7</v>
      </c>
      <c r="G764">
        <v>14</v>
      </c>
      <c r="H764">
        <v>2</v>
      </c>
      <c r="I764">
        <v>5.65</v>
      </c>
      <c r="J764">
        <v>11.31</v>
      </c>
      <c r="K764">
        <v>-0.56999999999999995</v>
      </c>
    </row>
    <row r="765" spans="1:11" x14ac:dyDescent="0.25">
      <c r="A765" t="s">
        <v>40</v>
      </c>
      <c r="B765" t="s">
        <v>155</v>
      </c>
      <c r="C765">
        <v>2009</v>
      </c>
      <c r="D765">
        <v>1243</v>
      </c>
      <c r="E765">
        <v>-11</v>
      </c>
      <c r="F765">
        <v>4</v>
      </c>
      <c r="G765">
        <v>15</v>
      </c>
      <c r="H765">
        <v>3</v>
      </c>
      <c r="I765">
        <v>3.22</v>
      </c>
      <c r="J765">
        <v>12.07</v>
      </c>
      <c r="K765">
        <v>-0.88</v>
      </c>
    </row>
    <row r="766" spans="1:11" x14ac:dyDescent="0.25">
      <c r="A766" t="s">
        <v>40</v>
      </c>
      <c r="B766" t="s">
        <v>155</v>
      </c>
      <c r="C766">
        <v>2008</v>
      </c>
      <c r="D766">
        <v>1272</v>
      </c>
      <c r="E766">
        <v>-15</v>
      </c>
      <c r="F766">
        <v>8</v>
      </c>
      <c r="G766">
        <v>23</v>
      </c>
      <c r="H766">
        <v>3</v>
      </c>
      <c r="I766">
        <v>6.29</v>
      </c>
      <c r="J766">
        <v>18.079999999999998</v>
      </c>
      <c r="K766">
        <v>-1.18</v>
      </c>
    </row>
    <row r="767" spans="1:11" x14ac:dyDescent="0.25">
      <c r="A767" t="s">
        <v>40</v>
      </c>
      <c r="B767" t="s">
        <v>155</v>
      </c>
      <c r="C767">
        <v>2007</v>
      </c>
      <c r="D767">
        <v>1265</v>
      </c>
      <c r="E767">
        <v>-6</v>
      </c>
      <c r="F767">
        <v>12</v>
      </c>
      <c r="G767">
        <v>18</v>
      </c>
      <c r="H767">
        <v>2</v>
      </c>
      <c r="I767">
        <v>9.49</v>
      </c>
      <c r="J767">
        <v>14.23</v>
      </c>
      <c r="K767">
        <v>-0.47</v>
      </c>
    </row>
    <row r="768" spans="1:11" x14ac:dyDescent="0.25">
      <c r="A768" t="s">
        <v>40</v>
      </c>
      <c r="B768" t="s">
        <v>155</v>
      </c>
      <c r="C768">
        <v>2006</v>
      </c>
      <c r="D768">
        <v>1303</v>
      </c>
      <c r="E768">
        <v>-11</v>
      </c>
      <c r="F768">
        <v>6</v>
      </c>
      <c r="G768">
        <v>17</v>
      </c>
      <c r="H768">
        <v>3</v>
      </c>
      <c r="I768">
        <v>4.5999999999999996</v>
      </c>
      <c r="J768">
        <v>13.05</v>
      </c>
      <c r="K768">
        <v>-0.84</v>
      </c>
    </row>
    <row r="769" spans="1:11" x14ac:dyDescent="0.25">
      <c r="A769" t="s">
        <v>40</v>
      </c>
      <c r="B769" t="s">
        <v>155</v>
      </c>
      <c r="C769">
        <v>2005</v>
      </c>
      <c r="D769">
        <v>1350</v>
      </c>
      <c r="E769">
        <v>-5</v>
      </c>
      <c r="F769">
        <v>10</v>
      </c>
      <c r="G769">
        <v>15</v>
      </c>
      <c r="H769">
        <v>3</v>
      </c>
      <c r="I769">
        <v>7.41</v>
      </c>
      <c r="J769">
        <v>11.11</v>
      </c>
      <c r="K769">
        <v>-0.37</v>
      </c>
    </row>
    <row r="770" spans="1:11" x14ac:dyDescent="0.25">
      <c r="A770" t="s">
        <v>40</v>
      </c>
      <c r="B770" t="s">
        <v>155</v>
      </c>
      <c r="C770">
        <v>2004</v>
      </c>
      <c r="D770">
        <v>1293</v>
      </c>
      <c r="E770">
        <v>-7</v>
      </c>
      <c r="F770">
        <v>7</v>
      </c>
      <c r="G770">
        <v>14</v>
      </c>
      <c r="H770">
        <v>1</v>
      </c>
      <c r="I770">
        <v>5.41</v>
      </c>
      <c r="J770">
        <v>10.83</v>
      </c>
      <c r="K770">
        <v>-0.54</v>
      </c>
    </row>
    <row r="771" spans="1:11" x14ac:dyDescent="0.25">
      <c r="A771" t="s">
        <v>40</v>
      </c>
      <c r="B771" t="s">
        <v>155</v>
      </c>
      <c r="C771">
        <v>2003</v>
      </c>
      <c r="D771">
        <v>1278</v>
      </c>
      <c r="E771">
        <v>-15</v>
      </c>
      <c r="F771">
        <v>6</v>
      </c>
      <c r="G771">
        <v>21</v>
      </c>
      <c r="H771">
        <v>3</v>
      </c>
      <c r="I771">
        <v>4.6900000000000004</v>
      </c>
      <c r="J771">
        <v>16.43</v>
      </c>
      <c r="K771">
        <v>-1.17</v>
      </c>
    </row>
    <row r="772" spans="1:11" x14ac:dyDescent="0.25">
      <c r="A772" t="s">
        <v>40</v>
      </c>
      <c r="B772" t="s">
        <v>155</v>
      </c>
      <c r="C772">
        <v>2002</v>
      </c>
      <c r="D772">
        <v>1260</v>
      </c>
      <c r="E772">
        <v>-14</v>
      </c>
      <c r="F772">
        <v>6</v>
      </c>
      <c r="G772">
        <v>20</v>
      </c>
      <c r="H772">
        <v>3</v>
      </c>
      <c r="I772">
        <v>4.76</v>
      </c>
      <c r="J772">
        <v>15.87</v>
      </c>
      <c r="K772">
        <v>-1.1100000000000001</v>
      </c>
    </row>
    <row r="773" spans="1:11" x14ac:dyDescent="0.25">
      <c r="A773" t="s">
        <v>40</v>
      </c>
      <c r="B773" t="s">
        <v>155</v>
      </c>
      <c r="C773">
        <v>2001</v>
      </c>
      <c r="D773">
        <v>1275</v>
      </c>
      <c r="E773">
        <v>-21</v>
      </c>
      <c r="F773">
        <v>6</v>
      </c>
      <c r="G773">
        <v>27</v>
      </c>
      <c r="H773">
        <v>2</v>
      </c>
      <c r="I773">
        <v>4.71</v>
      </c>
      <c r="J773">
        <v>21.18</v>
      </c>
      <c r="K773">
        <v>-1.65</v>
      </c>
    </row>
    <row r="774" spans="1:11" x14ac:dyDescent="0.25">
      <c r="A774" t="s">
        <v>40</v>
      </c>
      <c r="B774" t="s">
        <v>155</v>
      </c>
      <c r="C774">
        <v>2000</v>
      </c>
      <c r="D774">
        <v>1296</v>
      </c>
      <c r="E774">
        <v>-10</v>
      </c>
      <c r="F774">
        <v>8</v>
      </c>
      <c r="G774">
        <v>18</v>
      </c>
      <c r="H774">
        <v>3</v>
      </c>
      <c r="I774">
        <v>6.17</v>
      </c>
      <c r="J774">
        <v>13.89</v>
      </c>
      <c r="K774">
        <v>-0.77</v>
      </c>
    </row>
    <row r="775" spans="1:11" x14ac:dyDescent="0.25">
      <c r="A775" t="s">
        <v>40</v>
      </c>
      <c r="B775" t="s">
        <v>155</v>
      </c>
      <c r="C775">
        <v>1999</v>
      </c>
      <c r="D775">
        <v>1320</v>
      </c>
      <c r="E775">
        <v>-23</v>
      </c>
      <c r="F775">
        <v>8</v>
      </c>
      <c r="G775">
        <v>31</v>
      </c>
      <c r="H775">
        <v>3</v>
      </c>
      <c r="I775">
        <v>6.06</v>
      </c>
      <c r="J775">
        <v>23.48</v>
      </c>
      <c r="K775">
        <v>-1.74</v>
      </c>
    </row>
    <row r="776" spans="1:11" x14ac:dyDescent="0.25">
      <c r="A776" t="s">
        <v>40</v>
      </c>
      <c r="B776" t="s">
        <v>155</v>
      </c>
      <c r="C776">
        <v>1998</v>
      </c>
      <c r="D776">
        <v>1348</v>
      </c>
      <c r="E776">
        <v>-8</v>
      </c>
      <c r="F776">
        <v>12</v>
      </c>
      <c r="G776">
        <v>20</v>
      </c>
      <c r="H776">
        <v>3</v>
      </c>
      <c r="I776">
        <v>8.9</v>
      </c>
      <c r="J776">
        <v>14.84</v>
      </c>
      <c r="K776">
        <v>-0.59</v>
      </c>
    </row>
    <row r="777" spans="1:11" x14ac:dyDescent="0.25">
      <c r="A777" t="s">
        <v>40</v>
      </c>
      <c r="B777" t="s">
        <v>155</v>
      </c>
      <c r="C777">
        <v>1997</v>
      </c>
      <c r="D777">
        <v>1361</v>
      </c>
      <c r="E777">
        <v>-7</v>
      </c>
      <c r="F777">
        <v>7</v>
      </c>
      <c r="G777">
        <v>14</v>
      </c>
      <c r="H777">
        <v>1</v>
      </c>
      <c r="I777">
        <v>5.14</v>
      </c>
      <c r="J777">
        <v>10.29</v>
      </c>
      <c r="K777">
        <v>-0.51</v>
      </c>
    </row>
    <row r="778" spans="1:11" x14ac:dyDescent="0.25">
      <c r="A778" t="s">
        <v>40</v>
      </c>
      <c r="B778" t="s">
        <v>155</v>
      </c>
      <c r="C778">
        <v>1996</v>
      </c>
      <c r="D778">
        <v>1373</v>
      </c>
      <c r="E778">
        <v>-8</v>
      </c>
      <c r="F778">
        <v>15</v>
      </c>
      <c r="G778">
        <v>23</v>
      </c>
      <c r="H778">
        <v>6</v>
      </c>
      <c r="I778">
        <v>10.92</v>
      </c>
      <c r="J778">
        <v>16.75</v>
      </c>
      <c r="K778">
        <v>-0.57999999999999996</v>
      </c>
    </row>
    <row r="779" spans="1:11" x14ac:dyDescent="0.25">
      <c r="A779" t="s">
        <v>41</v>
      </c>
      <c r="B779" t="s">
        <v>156</v>
      </c>
      <c r="C779">
        <v>2016</v>
      </c>
      <c r="D779">
        <v>1901</v>
      </c>
      <c r="E779">
        <v>-19</v>
      </c>
      <c r="F779">
        <v>10</v>
      </c>
      <c r="G779">
        <v>29</v>
      </c>
      <c r="H779">
        <v>7</v>
      </c>
      <c r="I779">
        <v>5.26</v>
      </c>
      <c r="J779">
        <v>15.26</v>
      </c>
      <c r="K779">
        <v>-1</v>
      </c>
    </row>
    <row r="780" spans="1:11" x14ac:dyDescent="0.25">
      <c r="A780" t="s">
        <v>41</v>
      </c>
      <c r="B780" t="s">
        <v>156</v>
      </c>
      <c r="C780">
        <v>2015</v>
      </c>
      <c r="D780">
        <v>1937</v>
      </c>
      <c r="E780">
        <v>-17</v>
      </c>
      <c r="F780">
        <v>9</v>
      </c>
      <c r="G780">
        <v>26</v>
      </c>
      <c r="H780">
        <v>9</v>
      </c>
      <c r="I780">
        <v>4.6500000000000004</v>
      </c>
      <c r="J780">
        <v>13.42</v>
      </c>
      <c r="K780">
        <v>-0.88</v>
      </c>
    </row>
    <row r="781" spans="1:11" x14ac:dyDescent="0.25">
      <c r="A781" t="s">
        <v>41</v>
      </c>
      <c r="B781" t="s">
        <v>156</v>
      </c>
      <c r="C781">
        <v>2014</v>
      </c>
      <c r="D781">
        <v>1983</v>
      </c>
      <c r="E781">
        <v>-22</v>
      </c>
      <c r="F781">
        <v>4</v>
      </c>
      <c r="G781">
        <v>26</v>
      </c>
      <c r="H781">
        <v>2</v>
      </c>
      <c r="I781">
        <v>2.02</v>
      </c>
      <c r="J781">
        <v>13.11</v>
      </c>
      <c r="K781">
        <v>-1.1100000000000001</v>
      </c>
    </row>
    <row r="782" spans="1:11" x14ac:dyDescent="0.25">
      <c r="A782" t="s">
        <v>41</v>
      </c>
      <c r="B782" t="s">
        <v>156</v>
      </c>
      <c r="C782">
        <v>2013</v>
      </c>
      <c r="D782">
        <v>2007</v>
      </c>
      <c r="E782">
        <v>-17</v>
      </c>
      <c r="F782">
        <v>13</v>
      </c>
      <c r="G782">
        <v>30</v>
      </c>
      <c r="H782">
        <v>3</v>
      </c>
      <c r="I782">
        <v>6.48</v>
      </c>
      <c r="J782">
        <v>14.95</v>
      </c>
      <c r="K782">
        <v>-0.85</v>
      </c>
    </row>
    <row r="783" spans="1:11" x14ac:dyDescent="0.25">
      <c r="A783" t="s">
        <v>41</v>
      </c>
      <c r="B783" t="s">
        <v>156</v>
      </c>
      <c r="C783">
        <v>2012</v>
      </c>
      <c r="D783">
        <v>2042</v>
      </c>
      <c r="E783">
        <v>-17</v>
      </c>
      <c r="F783">
        <v>17</v>
      </c>
      <c r="G783">
        <v>34</v>
      </c>
      <c r="H783">
        <v>3</v>
      </c>
      <c r="I783">
        <v>8.33</v>
      </c>
      <c r="J783">
        <v>16.649999999999999</v>
      </c>
      <c r="K783">
        <v>-0.83</v>
      </c>
    </row>
    <row r="784" spans="1:11" x14ac:dyDescent="0.25">
      <c r="A784" t="s">
        <v>41</v>
      </c>
      <c r="B784" t="s">
        <v>156</v>
      </c>
      <c r="C784">
        <v>2011</v>
      </c>
      <c r="D784">
        <v>2052</v>
      </c>
      <c r="E784">
        <v>-23</v>
      </c>
      <c r="F784">
        <v>11</v>
      </c>
      <c r="G784">
        <v>34</v>
      </c>
      <c r="H784">
        <v>10</v>
      </c>
      <c r="I784">
        <v>5.36</v>
      </c>
      <c r="J784">
        <v>16.57</v>
      </c>
      <c r="K784">
        <v>-1.1200000000000001</v>
      </c>
    </row>
    <row r="785" spans="1:11" x14ac:dyDescent="0.25">
      <c r="A785" t="s">
        <v>41</v>
      </c>
      <c r="B785" t="s">
        <v>156</v>
      </c>
      <c r="C785">
        <v>2010</v>
      </c>
      <c r="D785">
        <v>2030</v>
      </c>
      <c r="E785">
        <v>-5</v>
      </c>
      <c r="F785">
        <v>14</v>
      </c>
      <c r="G785">
        <v>19</v>
      </c>
      <c r="H785">
        <v>3</v>
      </c>
      <c r="I785">
        <v>6.9</v>
      </c>
      <c r="J785">
        <v>9.36</v>
      </c>
      <c r="K785">
        <v>-0.25</v>
      </c>
    </row>
    <row r="786" spans="1:11" x14ac:dyDescent="0.25">
      <c r="A786" t="s">
        <v>41</v>
      </c>
      <c r="B786" t="s">
        <v>156</v>
      </c>
      <c r="C786">
        <v>2009</v>
      </c>
      <c r="D786">
        <v>2071</v>
      </c>
      <c r="E786">
        <v>-19</v>
      </c>
      <c r="F786">
        <v>10</v>
      </c>
      <c r="G786">
        <v>29</v>
      </c>
      <c r="H786">
        <v>2</v>
      </c>
      <c r="I786">
        <v>4.83</v>
      </c>
      <c r="J786">
        <v>14</v>
      </c>
      <c r="K786">
        <v>-0.92</v>
      </c>
    </row>
    <row r="787" spans="1:11" x14ac:dyDescent="0.25">
      <c r="A787" t="s">
        <v>41</v>
      </c>
      <c r="B787" t="s">
        <v>156</v>
      </c>
      <c r="C787">
        <v>2008</v>
      </c>
      <c r="D787">
        <v>2092</v>
      </c>
      <c r="E787">
        <v>-10</v>
      </c>
      <c r="F787">
        <v>14</v>
      </c>
      <c r="G787">
        <v>24</v>
      </c>
      <c r="H787">
        <v>10</v>
      </c>
      <c r="I787">
        <v>6.69</v>
      </c>
      <c r="J787">
        <v>11.47</v>
      </c>
      <c r="K787">
        <v>-0.48</v>
      </c>
    </row>
    <row r="788" spans="1:11" x14ac:dyDescent="0.25">
      <c r="A788" t="s">
        <v>41</v>
      </c>
      <c r="B788" t="s">
        <v>156</v>
      </c>
      <c r="C788">
        <v>2007</v>
      </c>
      <c r="D788">
        <v>2107</v>
      </c>
      <c r="E788">
        <v>-18</v>
      </c>
      <c r="F788">
        <v>8</v>
      </c>
      <c r="G788">
        <v>26</v>
      </c>
      <c r="H788">
        <v>12</v>
      </c>
      <c r="I788">
        <v>3.8</v>
      </c>
      <c r="J788">
        <v>12.34</v>
      </c>
      <c r="K788">
        <v>-0.85</v>
      </c>
    </row>
    <row r="789" spans="1:11" x14ac:dyDescent="0.25">
      <c r="A789" t="s">
        <v>41</v>
      </c>
      <c r="B789" t="s">
        <v>156</v>
      </c>
      <c r="C789">
        <v>2006</v>
      </c>
      <c r="D789">
        <v>2153</v>
      </c>
      <c r="E789">
        <v>-28</v>
      </c>
      <c r="F789">
        <v>5</v>
      </c>
      <c r="G789">
        <v>33</v>
      </c>
      <c r="H789">
        <v>15</v>
      </c>
      <c r="I789">
        <v>2.3199999999999998</v>
      </c>
      <c r="J789">
        <v>15.33</v>
      </c>
      <c r="K789">
        <v>-1.3</v>
      </c>
    </row>
    <row r="790" spans="1:11" x14ac:dyDescent="0.25">
      <c r="A790" t="s">
        <v>41</v>
      </c>
      <c r="B790" t="s">
        <v>156</v>
      </c>
      <c r="C790">
        <v>2005</v>
      </c>
      <c r="D790">
        <v>2166</v>
      </c>
      <c r="E790">
        <v>-23</v>
      </c>
      <c r="F790">
        <v>8</v>
      </c>
      <c r="G790">
        <v>31</v>
      </c>
      <c r="H790">
        <v>12</v>
      </c>
      <c r="I790">
        <v>3.69</v>
      </c>
      <c r="J790">
        <v>14.31</v>
      </c>
      <c r="K790">
        <v>-1.06</v>
      </c>
    </row>
    <row r="791" spans="1:11" x14ac:dyDescent="0.25">
      <c r="A791" t="s">
        <v>41</v>
      </c>
      <c r="B791" t="s">
        <v>156</v>
      </c>
      <c r="C791">
        <v>2004</v>
      </c>
      <c r="D791">
        <v>2201</v>
      </c>
      <c r="E791">
        <v>-16</v>
      </c>
      <c r="F791">
        <v>12</v>
      </c>
      <c r="G791">
        <v>28</v>
      </c>
      <c r="H791">
        <v>10</v>
      </c>
      <c r="I791">
        <v>5.45</v>
      </c>
      <c r="J791">
        <v>12.72</v>
      </c>
      <c r="K791">
        <v>-0.73</v>
      </c>
    </row>
    <row r="792" spans="1:11" x14ac:dyDescent="0.25">
      <c r="A792" t="s">
        <v>41</v>
      </c>
      <c r="B792" t="s">
        <v>156</v>
      </c>
      <c r="C792">
        <v>2003</v>
      </c>
      <c r="D792">
        <v>2228</v>
      </c>
      <c r="E792">
        <v>-19</v>
      </c>
      <c r="F792">
        <v>15</v>
      </c>
      <c r="G792">
        <v>34</v>
      </c>
      <c r="H792">
        <v>8</v>
      </c>
      <c r="I792">
        <v>6.73</v>
      </c>
      <c r="J792">
        <v>15.26</v>
      </c>
      <c r="K792">
        <v>-0.85</v>
      </c>
    </row>
    <row r="793" spans="1:11" x14ac:dyDescent="0.25">
      <c r="A793" t="s">
        <v>41</v>
      </c>
      <c r="B793" t="s">
        <v>156</v>
      </c>
      <c r="C793">
        <v>2002</v>
      </c>
      <c r="D793">
        <v>2272</v>
      </c>
      <c r="E793">
        <v>-14</v>
      </c>
      <c r="F793">
        <v>14</v>
      </c>
      <c r="G793">
        <v>28</v>
      </c>
      <c r="H793">
        <v>13</v>
      </c>
      <c r="I793">
        <v>6.16</v>
      </c>
      <c r="J793">
        <v>12.32</v>
      </c>
      <c r="K793">
        <v>-0.62</v>
      </c>
    </row>
    <row r="794" spans="1:11" x14ac:dyDescent="0.25">
      <c r="A794" t="s">
        <v>41</v>
      </c>
      <c r="B794" t="s">
        <v>156</v>
      </c>
      <c r="C794">
        <v>2001</v>
      </c>
      <c r="D794">
        <v>2320</v>
      </c>
      <c r="E794">
        <v>-26</v>
      </c>
      <c r="F794">
        <v>11</v>
      </c>
      <c r="G794">
        <v>37</v>
      </c>
      <c r="H794">
        <v>6</v>
      </c>
      <c r="I794">
        <v>4.74</v>
      </c>
      <c r="J794">
        <v>15.95</v>
      </c>
      <c r="K794">
        <v>-1.1200000000000001</v>
      </c>
    </row>
    <row r="795" spans="1:11" x14ac:dyDescent="0.25">
      <c r="A795" t="s">
        <v>41</v>
      </c>
      <c r="B795" t="s">
        <v>156</v>
      </c>
      <c r="C795">
        <v>2000</v>
      </c>
      <c r="D795">
        <v>2347</v>
      </c>
      <c r="E795">
        <v>3</v>
      </c>
      <c r="F795">
        <v>17</v>
      </c>
      <c r="G795">
        <v>14</v>
      </c>
      <c r="H795">
        <v>5</v>
      </c>
      <c r="I795">
        <v>7.24</v>
      </c>
      <c r="J795">
        <v>5.97</v>
      </c>
      <c r="K795">
        <v>0.13</v>
      </c>
    </row>
    <row r="796" spans="1:11" x14ac:dyDescent="0.25">
      <c r="A796" t="s">
        <v>41</v>
      </c>
      <c r="B796" t="s">
        <v>156</v>
      </c>
      <c r="C796">
        <v>1999</v>
      </c>
      <c r="D796">
        <v>2347</v>
      </c>
      <c r="E796">
        <v>1</v>
      </c>
      <c r="F796">
        <v>19</v>
      </c>
      <c r="G796">
        <v>18</v>
      </c>
      <c r="H796">
        <v>12</v>
      </c>
      <c r="I796">
        <v>8.1</v>
      </c>
      <c r="J796">
        <v>7.67</v>
      </c>
      <c r="K796">
        <v>0.04</v>
      </c>
    </row>
    <row r="797" spans="1:11" x14ac:dyDescent="0.25">
      <c r="A797" t="s">
        <v>41</v>
      </c>
      <c r="B797" t="s">
        <v>156</v>
      </c>
      <c r="C797">
        <v>1998</v>
      </c>
      <c r="D797">
        <v>2389</v>
      </c>
      <c r="E797">
        <v>-17</v>
      </c>
      <c r="F797">
        <v>10</v>
      </c>
      <c r="G797">
        <v>27</v>
      </c>
      <c r="H797">
        <v>11</v>
      </c>
      <c r="I797">
        <v>4.1900000000000004</v>
      </c>
      <c r="J797">
        <v>11.3</v>
      </c>
      <c r="K797">
        <v>-0.71</v>
      </c>
    </row>
    <row r="798" spans="1:11" x14ac:dyDescent="0.25">
      <c r="A798" t="s">
        <v>41</v>
      </c>
      <c r="B798" t="s">
        <v>156</v>
      </c>
      <c r="C798">
        <v>1997</v>
      </c>
      <c r="D798">
        <v>2414</v>
      </c>
      <c r="E798">
        <v>-25</v>
      </c>
      <c r="F798">
        <v>14</v>
      </c>
      <c r="G798">
        <v>39</v>
      </c>
      <c r="H798">
        <v>11</v>
      </c>
      <c r="I798">
        <v>5.8</v>
      </c>
      <c r="J798">
        <v>16.16</v>
      </c>
      <c r="K798">
        <v>-1.04</v>
      </c>
    </row>
    <row r="799" spans="1:11" x14ac:dyDescent="0.25">
      <c r="A799" t="s">
        <v>41</v>
      </c>
      <c r="B799" t="s">
        <v>156</v>
      </c>
      <c r="C799">
        <v>1996</v>
      </c>
      <c r="D799">
        <v>2438</v>
      </c>
      <c r="E799">
        <v>0</v>
      </c>
      <c r="F799">
        <v>23</v>
      </c>
      <c r="G799">
        <v>23</v>
      </c>
      <c r="H799">
        <v>14</v>
      </c>
      <c r="I799">
        <v>9.43</v>
      </c>
      <c r="J799">
        <v>9.43</v>
      </c>
      <c r="K799">
        <v>0</v>
      </c>
    </row>
    <row r="800" spans="1:11" x14ac:dyDescent="0.25">
      <c r="A800" t="s">
        <v>42</v>
      </c>
      <c r="B800" t="s">
        <v>157</v>
      </c>
      <c r="C800">
        <v>2016</v>
      </c>
      <c r="D800">
        <v>18396</v>
      </c>
      <c r="E800">
        <v>-57</v>
      </c>
      <c r="F800">
        <v>137</v>
      </c>
      <c r="G800">
        <v>194</v>
      </c>
      <c r="H800">
        <v>60</v>
      </c>
      <c r="I800">
        <v>7.45</v>
      </c>
      <c r="J800">
        <v>10.55</v>
      </c>
      <c r="K800">
        <v>-0.31</v>
      </c>
    </row>
    <row r="801" spans="1:11" x14ac:dyDescent="0.25">
      <c r="A801" t="s">
        <v>42</v>
      </c>
      <c r="B801" t="s">
        <v>157</v>
      </c>
      <c r="C801">
        <v>2015</v>
      </c>
      <c r="D801">
        <v>18577</v>
      </c>
      <c r="E801">
        <v>-66</v>
      </c>
      <c r="F801">
        <v>138</v>
      </c>
      <c r="G801">
        <v>204</v>
      </c>
      <c r="H801">
        <v>48</v>
      </c>
      <c r="I801">
        <v>7.43</v>
      </c>
      <c r="J801">
        <v>10.98</v>
      </c>
      <c r="K801">
        <v>-0.36</v>
      </c>
    </row>
    <row r="802" spans="1:11" x14ac:dyDescent="0.25">
      <c r="A802" t="s">
        <v>42</v>
      </c>
      <c r="B802" t="s">
        <v>157</v>
      </c>
      <c r="C802">
        <v>2014</v>
      </c>
      <c r="D802">
        <v>18647</v>
      </c>
      <c r="E802">
        <v>-6</v>
      </c>
      <c r="F802">
        <v>180</v>
      </c>
      <c r="G802">
        <v>186</v>
      </c>
      <c r="H802">
        <v>54</v>
      </c>
      <c r="I802">
        <v>9.65</v>
      </c>
      <c r="J802">
        <v>9.9700000000000006</v>
      </c>
      <c r="K802">
        <v>-0.03</v>
      </c>
    </row>
    <row r="803" spans="1:11" x14ac:dyDescent="0.25">
      <c r="A803" t="s">
        <v>42</v>
      </c>
      <c r="B803" t="s">
        <v>157</v>
      </c>
      <c r="C803">
        <v>2013</v>
      </c>
      <c r="D803">
        <v>18706</v>
      </c>
      <c r="E803">
        <v>-20</v>
      </c>
      <c r="F803">
        <v>164</v>
      </c>
      <c r="G803">
        <v>184</v>
      </c>
      <c r="H803">
        <v>54</v>
      </c>
      <c r="I803">
        <v>8.77</v>
      </c>
      <c r="J803">
        <v>9.84</v>
      </c>
      <c r="K803">
        <v>-0.11</v>
      </c>
    </row>
    <row r="804" spans="1:11" x14ac:dyDescent="0.25">
      <c r="A804" t="s">
        <v>42</v>
      </c>
      <c r="B804" t="s">
        <v>157</v>
      </c>
      <c r="C804">
        <v>2012</v>
      </c>
      <c r="D804">
        <v>18698</v>
      </c>
      <c r="E804">
        <v>5</v>
      </c>
      <c r="F804">
        <v>190</v>
      </c>
      <c r="G804">
        <v>185</v>
      </c>
      <c r="H804">
        <v>72</v>
      </c>
      <c r="I804">
        <v>10.16</v>
      </c>
      <c r="J804">
        <v>9.89</v>
      </c>
      <c r="K804">
        <v>0.03</v>
      </c>
    </row>
    <row r="805" spans="1:11" x14ac:dyDescent="0.25">
      <c r="A805" t="s">
        <v>42</v>
      </c>
      <c r="B805" t="s">
        <v>157</v>
      </c>
      <c r="C805">
        <v>2011</v>
      </c>
      <c r="D805">
        <v>18673</v>
      </c>
      <c r="E805">
        <v>20</v>
      </c>
      <c r="F805">
        <v>168</v>
      </c>
      <c r="G805">
        <v>148</v>
      </c>
      <c r="H805">
        <v>65</v>
      </c>
      <c r="I805">
        <v>9</v>
      </c>
      <c r="J805">
        <v>7.93</v>
      </c>
      <c r="K805">
        <v>0.11</v>
      </c>
    </row>
    <row r="806" spans="1:11" x14ac:dyDescent="0.25">
      <c r="A806" t="s">
        <v>42</v>
      </c>
      <c r="B806" t="s">
        <v>157</v>
      </c>
      <c r="C806">
        <v>2010</v>
      </c>
      <c r="D806">
        <v>18656</v>
      </c>
      <c r="E806">
        <v>30</v>
      </c>
      <c r="F806">
        <v>191</v>
      </c>
      <c r="G806">
        <v>161</v>
      </c>
      <c r="H806">
        <v>56</v>
      </c>
      <c r="I806">
        <v>10.24</v>
      </c>
      <c r="J806">
        <v>8.6300000000000008</v>
      </c>
      <c r="K806">
        <v>0.16</v>
      </c>
    </row>
    <row r="807" spans="1:11" x14ac:dyDescent="0.25">
      <c r="A807" t="s">
        <v>42</v>
      </c>
      <c r="B807" t="s">
        <v>157</v>
      </c>
      <c r="C807">
        <v>2009</v>
      </c>
      <c r="D807">
        <v>18527</v>
      </c>
      <c r="E807">
        <v>28</v>
      </c>
      <c r="F807">
        <v>190</v>
      </c>
      <c r="G807">
        <v>162</v>
      </c>
      <c r="H807">
        <v>67</v>
      </c>
      <c r="I807">
        <v>10.26</v>
      </c>
      <c r="J807">
        <v>8.74</v>
      </c>
      <c r="K807">
        <v>0.15</v>
      </c>
    </row>
    <row r="808" spans="1:11" x14ac:dyDescent="0.25">
      <c r="A808" t="s">
        <v>42</v>
      </c>
      <c r="B808" t="s">
        <v>157</v>
      </c>
      <c r="C808">
        <v>2008</v>
      </c>
      <c r="D808">
        <v>18389</v>
      </c>
      <c r="E808">
        <v>3</v>
      </c>
      <c r="F808">
        <v>186</v>
      </c>
      <c r="G808">
        <v>183</v>
      </c>
      <c r="H808">
        <v>88</v>
      </c>
      <c r="I808">
        <v>10.11</v>
      </c>
      <c r="J808">
        <v>9.9499999999999993</v>
      </c>
      <c r="K808">
        <v>0.02</v>
      </c>
    </row>
    <row r="809" spans="1:11" x14ac:dyDescent="0.25">
      <c r="A809" t="s">
        <v>42</v>
      </c>
      <c r="B809" t="s">
        <v>157</v>
      </c>
      <c r="C809">
        <v>2007</v>
      </c>
      <c r="D809">
        <v>18078</v>
      </c>
      <c r="E809">
        <v>-12</v>
      </c>
      <c r="F809">
        <v>155</v>
      </c>
      <c r="G809">
        <v>167</v>
      </c>
      <c r="H809">
        <v>83</v>
      </c>
      <c r="I809">
        <v>8.57</v>
      </c>
      <c r="J809">
        <v>9.24</v>
      </c>
      <c r="K809">
        <v>-7.0000000000000007E-2</v>
      </c>
    </row>
    <row r="810" spans="1:11" x14ac:dyDescent="0.25">
      <c r="A810" t="s">
        <v>42</v>
      </c>
      <c r="B810" t="s">
        <v>157</v>
      </c>
      <c r="C810">
        <v>2006</v>
      </c>
      <c r="D810">
        <v>17913</v>
      </c>
      <c r="E810">
        <v>-4</v>
      </c>
      <c r="F810">
        <v>186</v>
      </c>
      <c r="G810">
        <v>190</v>
      </c>
      <c r="H810">
        <v>72</v>
      </c>
      <c r="I810">
        <v>10.38</v>
      </c>
      <c r="J810">
        <v>10.61</v>
      </c>
      <c r="K810">
        <v>-0.02</v>
      </c>
    </row>
    <row r="811" spans="1:11" x14ac:dyDescent="0.25">
      <c r="A811" t="s">
        <v>42</v>
      </c>
      <c r="B811" t="s">
        <v>157</v>
      </c>
      <c r="C811">
        <v>2005</v>
      </c>
      <c r="D811">
        <v>17721</v>
      </c>
      <c r="E811">
        <v>12</v>
      </c>
      <c r="F811">
        <v>175</v>
      </c>
      <c r="G811">
        <v>163</v>
      </c>
      <c r="H811">
        <v>69</v>
      </c>
      <c r="I811">
        <v>9.8800000000000008</v>
      </c>
      <c r="J811">
        <v>9.1999999999999993</v>
      </c>
      <c r="K811">
        <v>7.0000000000000007E-2</v>
      </c>
    </row>
    <row r="812" spans="1:11" x14ac:dyDescent="0.25">
      <c r="A812" t="s">
        <v>42</v>
      </c>
      <c r="B812" t="s">
        <v>157</v>
      </c>
      <c r="C812">
        <v>2004</v>
      </c>
      <c r="D812">
        <v>17542</v>
      </c>
      <c r="E812">
        <v>6</v>
      </c>
      <c r="F812">
        <v>159</v>
      </c>
      <c r="G812">
        <v>153</v>
      </c>
      <c r="H812">
        <v>77</v>
      </c>
      <c r="I812">
        <v>9.06</v>
      </c>
      <c r="J812">
        <v>8.7200000000000006</v>
      </c>
      <c r="K812">
        <v>0.03</v>
      </c>
    </row>
    <row r="813" spans="1:11" x14ac:dyDescent="0.25">
      <c r="A813" t="s">
        <v>42</v>
      </c>
      <c r="B813" t="s">
        <v>157</v>
      </c>
      <c r="C813">
        <v>2003</v>
      </c>
      <c r="D813">
        <v>17493</v>
      </c>
      <c r="E813">
        <v>2</v>
      </c>
      <c r="F813">
        <v>163</v>
      </c>
      <c r="G813">
        <v>161</v>
      </c>
      <c r="H813">
        <v>83</v>
      </c>
      <c r="I813">
        <v>9.32</v>
      </c>
      <c r="J813">
        <v>9.1999999999999993</v>
      </c>
      <c r="K813">
        <v>0.01</v>
      </c>
    </row>
    <row r="814" spans="1:11" x14ac:dyDescent="0.25">
      <c r="A814" t="s">
        <v>42</v>
      </c>
      <c r="B814" t="s">
        <v>157</v>
      </c>
      <c r="C814">
        <v>2002</v>
      </c>
      <c r="D814">
        <v>17342</v>
      </c>
      <c r="E814">
        <v>-24</v>
      </c>
      <c r="F814">
        <v>145</v>
      </c>
      <c r="G814">
        <v>169</v>
      </c>
      <c r="H814">
        <v>69</v>
      </c>
      <c r="I814">
        <v>8.36</v>
      </c>
      <c r="J814">
        <v>9.75</v>
      </c>
      <c r="K814">
        <v>-0.14000000000000001</v>
      </c>
    </row>
    <row r="815" spans="1:11" x14ac:dyDescent="0.25">
      <c r="A815" t="s">
        <v>42</v>
      </c>
      <c r="B815" t="s">
        <v>157</v>
      </c>
      <c r="C815">
        <v>2001</v>
      </c>
      <c r="D815">
        <v>17326</v>
      </c>
      <c r="E815">
        <v>-62</v>
      </c>
      <c r="F815">
        <v>128</v>
      </c>
      <c r="G815">
        <v>190</v>
      </c>
      <c r="H815">
        <v>88</v>
      </c>
      <c r="I815">
        <v>7.39</v>
      </c>
      <c r="J815">
        <v>10.97</v>
      </c>
      <c r="K815">
        <v>-0.36</v>
      </c>
    </row>
    <row r="816" spans="1:11" x14ac:dyDescent="0.25">
      <c r="A816" t="s">
        <v>42</v>
      </c>
      <c r="B816" t="s">
        <v>157</v>
      </c>
      <c r="C816">
        <v>2000</v>
      </c>
      <c r="D816">
        <v>17276</v>
      </c>
      <c r="E816">
        <v>-5</v>
      </c>
      <c r="F816">
        <v>158</v>
      </c>
      <c r="G816">
        <v>163</v>
      </c>
      <c r="H816">
        <v>87</v>
      </c>
      <c r="I816">
        <v>9.15</v>
      </c>
      <c r="J816">
        <v>9.44</v>
      </c>
      <c r="K816">
        <v>-0.03</v>
      </c>
    </row>
    <row r="817" spans="1:11" x14ac:dyDescent="0.25">
      <c r="A817" t="s">
        <v>42</v>
      </c>
      <c r="B817" t="s">
        <v>157</v>
      </c>
      <c r="C817">
        <v>1999</v>
      </c>
      <c r="D817">
        <v>17202</v>
      </c>
      <c r="E817">
        <v>-16</v>
      </c>
      <c r="F817">
        <v>163</v>
      </c>
      <c r="G817">
        <v>179</v>
      </c>
      <c r="H817">
        <v>73</v>
      </c>
      <c r="I817">
        <v>9.48</v>
      </c>
      <c r="J817">
        <v>10.41</v>
      </c>
      <c r="K817">
        <v>-0.09</v>
      </c>
    </row>
    <row r="818" spans="1:11" x14ac:dyDescent="0.25">
      <c r="A818" t="s">
        <v>42</v>
      </c>
      <c r="B818" t="s">
        <v>157</v>
      </c>
      <c r="C818">
        <v>1998</v>
      </c>
      <c r="D818">
        <v>17045</v>
      </c>
      <c r="E818">
        <v>28</v>
      </c>
      <c r="F818">
        <v>186</v>
      </c>
      <c r="G818">
        <v>158</v>
      </c>
      <c r="H818">
        <v>86</v>
      </c>
      <c r="I818">
        <v>10.91</v>
      </c>
      <c r="J818">
        <v>9.27</v>
      </c>
      <c r="K818">
        <v>0.16</v>
      </c>
    </row>
    <row r="819" spans="1:11" x14ac:dyDescent="0.25">
      <c r="A819" t="s">
        <v>42</v>
      </c>
      <c r="B819" t="s">
        <v>157</v>
      </c>
      <c r="C819">
        <v>1997</v>
      </c>
      <c r="D819">
        <v>16987</v>
      </c>
      <c r="E819">
        <v>51</v>
      </c>
      <c r="F819">
        <v>188</v>
      </c>
      <c r="G819">
        <v>137</v>
      </c>
      <c r="H819">
        <v>101</v>
      </c>
      <c r="I819">
        <v>11.07</v>
      </c>
      <c r="J819">
        <v>8.06</v>
      </c>
      <c r="K819">
        <v>0.3</v>
      </c>
    </row>
    <row r="820" spans="1:11" x14ac:dyDescent="0.25">
      <c r="A820" t="s">
        <v>42</v>
      </c>
      <c r="B820" t="s">
        <v>157</v>
      </c>
      <c r="C820">
        <v>1996</v>
      </c>
      <c r="D820">
        <v>16929</v>
      </c>
      <c r="E820">
        <v>9</v>
      </c>
      <c r="F820">
        <v>172</v>
      </c>
      <c r="G820">
        <v>163</v>
      </c>
      <c r="H820">
        <v>97</v>
      </c>
      <c r="I820">
        <v>10.16</v>
      </c>
      <c r="J820">
        <v>9.6300000000000008</v>
      </c>
      <c r="K820">
        <v>0.05</v>
      </c>
    </row>
    <row r="821" spans="1:11" x14ac:dyDescent="0.25">
      <c r="A821" t="s">
        <v>43</v>
      </c>
      <c r="B821" t="s">
        <v>158</v>
      </c>
      <c r="C821">
        <v>2016</v>
      </c>
      <c r="D821">
        <v>1057</v>
      </c>
      <c r="E821">
        <v>-3</v>
      </c>
      <c r="F821">
        <v>7</v>
      </c>
      <c r="G821">
        <v>10</v>
      </c>
      <c r="H821">
        <v>3</v>
      </c>
      <c r="I821">
        <v>6.62</v>
      </c>
      <c r="J821">
        <v>9.4600000000000009</v>
      </c>
      <c r="K821">
        <v>-0.28000000000000003</v>
      </c>
    </row>
    <row r="822" spans="1:11" x14ac:dyDescent="0.25">
      <c r="A822" t="s">
        <v>43</v>
      </c>
      <c r="B822" t="s">
        <v>158</v>
      </c>
      <c r="C822">
        <v>2015</v>
      </c>
      <c r="D822">
        <v>1069</v>
      </c>
      <c r="E822">
        <v>-9</v>
      </c>
      <c r="F822">
        <v>8</v>
      </c>
      <c r="G822">
        <v>17</v>
      </c>
      <c r="H822">
        <v>2</v>
      </c>
      <c r="I822">
        <v>7.48</v>
      </c>
      <c r="J822">
        <v>15.9</v>
      </c>
      <c r="K822">
        <v>-0.84</v>
      </c>
    </row>
    <row r="823" spans="1:11" x14ac:dyDescent="0.25">
      <c r="A823" t="s">
        <v>43</v>
      </c>
      <c r="B823" t="s">
        <v>158</v>
      </c>
      <c r="C823">
        <v>2014</v>
      </c>
      <c r="D823">
        <v>1089</v>
      </c>
      <c r="E823">
        <v>-5</v>
      </c>
      <c r="F823">
        <v>5</v>
      </c>
      <c r="G823">
        <v>10</v>
      </c>
      <c r="H823">
        <v>4</v>
      </c>
      <c r="I823">
        <v>4.59</v>
      </c>
      <c r="J823">
        <v>9.18</v>
      </c>
      <c r="K823">
        <v>-0.46</v>
      </c>
    </row>
    <row r="824" spans="1:11" x14ac:dyDescent="0.25">
      <c r="A824" t="s">
        <v>43</v>
      </c>
      <c r="B824" t="s">
        <v>158</v>
      </c>
      <c r="C824">
        <v>2013</v>
      </c>
      <c r="D824">
        <v>1093</v>
      </c>
      <c r="E824">
        <v>-5</v>
      </c>
      <c r="F824">
        <v>6</v>
      </c>
      <c r="G824">
        <v>11</v>
      </c>
      <c r="H824">
        <v>3</v>
      </c>
      <c r="I824">
        <v>5.49</v>
      </c>
      <c r="J824">
        <v>10.06</v>
      </c>
      <c r="K824">
        <v>-0.46</v>
      </c>
    </row>
    <row r="825" spans="1:11" x14ac:dyDescent="0.25">
      <c r="A825" t="s">
        <v>43</v>
      </c>
      <c r="B825" t="s">
        <v>158</v>
      </c>
      <c r="C825">
        <v>2012</v>
      </c>
      <c r="D825">
        <v>1121</v>
      </c>
      <c r="E825">
        <v>-16</v>
      </c>
      <c r="F825">
        <v>5</v>
      </c>
      <c r="G825">
        <v>21</v>
      </c>
      <c r="H825">
        <v>2</v>
      </c>
      <c r="I825">
        <v>4.46</v>
      </c>
      <c r="J825">
        <v>18.73</v>
      </c>
      <c r="K825">
        <v>-1.43</v>
      </c>
    </row>
    <row r="826" spans="1:11" x14ac:dyDescent="0.25">
      <c r="A826" t="s">
        <v>43</v>
      </c>
      <c r="B826" t="s">
        <v>158</v>
      </c>
      <c r="C826">
        <v>2011</v>
      </c>
      <c r="D826">
        <v>1143</v>
      </c>
      <c r="E826">
        <v>-8</v>
      </c>
      <c r="F826">
        <v>4</v>
      </c>
      <c r="G826">
        <v>12</v>
      </c>
      <c r="H826">
        <v>2</v>
      </c>
      <c r="I826">
        <v>3.5</v>
      </c>
      <c r="J826">
        <v>10.5</v>
      </c>
      <c r="K826">
        <v>-0.7</v>
      </c>
    </row>
    <row r="827" spans="1:11" x14ac:dyDescent="0.25">
      <c r="A827" t="s">
        <v>43</v>
      </c>
      <c r="B827" t="s">
        <v>158</v>
      </c>
      <c r="C827">
        <v>2010</v>
      </c>
      <c r="D827">
        <v>1148</v>
      </c>
      <c r="E827">
        <v>-8</v>
      </c>
      <c r="F827">
        <v>7</v>
      </c>
      <c r="G827">
        <v>15</v>
      </c>
      <c r="H827">
        <v>2</v>
      </c>
      <c r="I827">
        <v>6.1</v>
      </c>
      <c r="J827">
        <v>13.07</v>
      </c>
      <c r="K827">
        <v>-0.7</v>
      </c>
    </row>
    <row r="828" spans="1:11" x14ac:dyDescent="0.25">
      <c r="A828" t="s">
        <v>43</v>
      </c>
      <c r="B828" t="s">
        <v>158</v>
      </c>
      <c r="C828">
        <v>2009</v>
      </c>
      <c r="D828">
        <v>1146</v>
      </c>
      <c r="E828">
        <v>-2</v>
      </c>
      <c r="F828">
        <v>6</v>
      </c>
      <c r="G828">
        <v>8</v>
      </c>
      <c r="H828">
        <v>5</v>
      </c>
      <c r="I828">
        <v>5.24</v>
      </c>
      <c r="J828">
        <v>6.98</v>
      </c>
      <c r="K828">
        <v>-0.17</v>
      </c>
    </row>
    <row r="829" spans="1:11" x14ac:dyDescent="0.25">
      <c r="A829" t="s">
        <v>43</v>
      </c>
      <c r="B829" t="s">
        <v>158</v>
      </c>
      <c r="C829">
        <v>2008</v>
      </c>
      <c r="D829">
        <v>1165</v>
      </c>
      <c r="E829">
        <v>-5</v>
      </c>
      <c r="F829">
        <v>10</v>
      </c>
      <c r="G829">
        <v>15</v>
      </c>
      <c r="H829">
        <v>1</v>
      </c>
      <c r="I829">
        <v>8.58</v>
      </c>
      <c r="J829">
        <v>12.88</v>
      </c>
      <c r="K829">
        <v>-0.43</v>
      </c>
    </row>
    <row r="830" spans="1:11" x14ac:dyDescent="0.25">
      <c r="A830" t="s">
        <v>43</v>
      </c>
      <c r="B830" t="s">
        <v>158</v>
      </c>
      <c r="C830">
        <v>2007</v>
      </c>
      <c r="D830">
        <v>1148</v>
      </c>
      <c r="E830">
        <v>-3</v>
      </c>
      <c r="F830">
        <v>12</v>
      </c>
      <c r="G830">
        <v>15</v>
      </c>
      <c r="H830">
        <v>5</v>
      </c>
      <c r="I830">
        <v>10.45</v>
      </c>
      <c r="J830">
        <v>13.07</v>
      </c>
      <c r="K830">
        <v>-0.26</v>
      </c>
    </row>
    <row r="831" spans="1:11" x14ac:dyDescent="0.25">
      <c r="A831" t="s">
        <v>43</v>
      </c>
      <c r="B831" t="s">
        <v>158</v>
      </c>
      <c r="C831">
        <v>2006</v>
      </c>
      <c r="D831">
        <v>1139</v>
      </c>
      <c r="E831">
        <v>0</v>
      </c>
      <c r="F831">
        <v>9</v>
      </c>
      <c r="G831">
        <v>9</v>
      </c>
      <c r="H831">
        <v>5</v>
      </c>
      <c r="I831">
        <v>7.9</v>
      </c>
      <c r="J831">
        <v>7.9</v>
      </c>
      <c r="K831">
        <v>0</v>
      </c>
    </row>
    <row r="832" spans="1:11" x14ac:dyDescent="0.25">
      <c r="A832" t="s">
        <v>43</v>
      </c>
      <c r="B832" t="s">
        <v>158</v>
      </c>
      <c r="C832">
        <v>2005</v>
      </c>
      <c r="D832">
        <v>1129</v>
      </c>
      <c r="E832">
        <v>-12</v>
      </c>
      <c r="F832">
        <v>8</v>
      </c>
      <c r="G832">
        <v>20</v>
      </c>
      <c r="H832">
        <v>4</v>
      </c>
      <c r="I832">
        <v>7.09</v>
      </c>
      <c r="J832">
        <v>17.71</v>
      </c>
      <c r="K832">
        <v>-1.06</v>
      </c>
    </row>
    <row r="833" spans="1:11" x14ac:dyDescent="0.25">
      <c r="A833" t="s">
        <v>43</v>
      </c>
      <c r="B833" t="s">
        <v>158</v>
      </c>
      <c r="C833">
        <v>2004</v>
      </c>
      <c r="D833">
        <v>1094</v>
      </c>
      <c r="E833">
        <v>-6</v>
      </c>
      <c r="F833">
        <v>4</v>
      </c>
      <c r="G833">
        <v>10</v>
      </c>
      <c r="H833">
        <v>2</v>
      </c>
      <c r="I833">
        <v>3.66</v>
      </c>
      <c r="J833">
        <v>9.14</v>
      </c>
      <c r="K833">
        <v>-0.55000000000000004</v>
      </c>
    </row>
    <row r="834" spans="1:11" x14ac:dyDescent="0.25">
      <c r="A834" t="s">
        <v>43</v>
      </c>
      <c r="B834" t="s">
        <v>158</v>
      </c>
      <c r="C834">
        <v>2003</v>
      </c>
      <c r="D834">
        <v>1048</v>
      </c>
      <c r="E834">
        <v>-2</v>
      </c>
      <c r="F834">
        <v>12</v>
      </c>
      <c r="G834">
        <v>14</v>
      </c>
      <c r="H834">
        <v>3</v>
      </c>
      <c r="I834">
        <v>11.45</v>
      </c>
      <c r="J834">
        <v>13.36</v>
      </c>
      <c r="K834">
        <v>-0.19</v>
      </c>
    </row>
    <row r="835" spans="1:11" x14ac:dyDescent="0.25">
      <c r="A835" t="s">
        <v>43</v>
      </c>
      <c r="B835" t="s">
        <v>158</v>
      </c>
      <c r="C835">
        <v>2002</v>
      </c>
      <c r="D835">
        <v>1053</v>
      </c>
      <c r="E835">
        <v>-7</v>
      </c>
      <c r="F835">
        <v>9</v>
      </c>
      <c r="G835">
        <v>16</v>
      </c>
      <c r="H835">
        <v>3</v>
      </c>
      <c r="I835">
        <v>8.5500000000000007</v>
      </c>
      <c r="J835">
        <v>15.19</v>
      </c>
      <c r="K835">
        <v>-0.66</v>
      </c>
    </row>
    <row r="836" spans="1:11" x14ac:dyDescent="0.25">
      <c r="A836" t="s">
        <v>43</v>
      </c>
      <c r="B836" t="s">
        <v>158</v>
      </c>
      <c r="C836">
        <v>2001</v>
      </c>
      <c r="D836">
        <v>1036</v>
      </c>
      <c r="E836">
        <v>-6</v>
      </c>
      <c r="F836">
        <v>7</v>
      </c>
      <c r="G836">
        <v>13</v>
      </c>
      <c r="H836">
        <v>8</v>
      </c>
      <c r="I836">
        <v>6.76</v>
      </c>
      <c r="J836">
        <v>12.55</v>
      </c>
      <c r="K836">
        <v>-0.57999999999999996</v>
      </c>
    </row>
    <row r="837" spans="1:11" x14ac:dyDescent="0.25">
      <c r="A837" t="s">
        <v>43</v>
      </c>
      <c r="B837" t="s">
        <v>158</v>
      </c>
      <c r="C837">
        <v>2000</v>
      </c>
      <c r="D837">
        <v>1042</v>
      </c>
      <c r="E837">
        <v>-6</v>
      </c>
      <c r="F837">
        <v>4</v>
      </c>
      <c r="G837">
        <v>10</v>
      </c>
      <c r="H837">
        <v>4</v>
      </c>
      <c r="I837">
        <v>3.84</v>
      </c>
      <c r="J837">
        <v>9.6</v>
      </c>
      <c r="K837">
        <v>-0.57999999999999996</v>
      </c>
    </row>
    <row r="838" spans="1:11" x14ac:dyDescent="0.25">
      <c r="A838" t="s">
        <v>43</v>
      </c>
      <c r="B838" t="s">
        <v>158</v>
      </c>
      <c r="C838">
        <v>1999</v>
      </c>
      <c r="D838">
        <v>1058</v>
      </c>
      <c r="E838">
        <v>-6</v>
      </c>
      <c r="F838">
        <v>8</v>
      </c>
      <c r="G838">
        <v>14</v>
      </c>
      <c r="H838">
        <v>4</v>
      </c>
      <c r="I838">
        <v>7.56</v>
      </c>
      <c r="J838">
        <v>13.23</v>
      </c>
      <c r="K838">
        <v>-0.56999999999999995</v>
      </c>
    </row>
    <row r="839" spans="1:11" x14ac:dyDescent="0.25">
      <c r="A839" t="s">
        <v>43</v>
      </c>
      <c r="B839" t="s">
        <v>158</v>
      </c>
      <c r="C839">
        <v>1998</v>
      </c>
      <c r="D839">
        <v>1044</v>
      </c>
      <c r="E839">
        <v>-3</v>
      </c>
      <c r="F839">
        <v>10</v>
      </c>
      <c r="G839">
        <v>13</v>
      </c>
      <c r="H839">
        <v>2</v>
      </c>
      <c r="I839">
        <v>9.58</v>
      </c>
      <c r="J839">
        <v>12.45</v>
      </c>
      <c r="K839">
        <v>-0.28999999999999998</v>
      </c>
    </row>
    <row r="840" spans="1:11" x14ac:dyDescent="0.25">
      <c r="A840" t="s">
        <v>43</v>
      </c>
      <c r="B840" t="s">
        <v>158</v>
      </c>
      <c r="C840">
        <v>1997</v>
      </c>
      <c r="D840">
        <v>1058</v>
      </c>
      <c r="E840">
        <v>-6</v>
      </c>
      <c r="F840">
        <v>6</v>
      </c>
      <c r="G840">
        <v>12</v>
      </c>
      <c r="H840">
        <v>6</v>
      </c>
      <c r="I840">
        <v>5.67</v>
      </c>
      <c r="J840">
        <v>11.34</v>
      </c>
      <c r="K840">
        <v>-0.56999999999999995</v>
      </c>
    </row>
    <row r="841" spans="1:11" x14ac:dyDescent="0.25">
      <c r="A841" t="s">
        <v>43</v>
      </c>
      <c r="B841" t="s">
        <v>158</v>
      </c>
      <c r="C841">
        <v>1996</v>
      </c>
      <c r="D841">
        <v>1072</v>
      </c>
      <c r="E841">
        <v>-9</v>
      </c>
      <c r="F841">
        <v>7</v>
      </c>
      <c r="G841">
        <v>16</v>
      </c>
      <c r="H841">
        <v>8</v>
      </c>
      <c r="I841">
        <v>6.53</v>
      </c>
      <c r="J841">
        <v>14.93</v>
      </c>
      <c r="K841">
        <v>-0.84</v>
      </c>
    </row>
    <row r="842" spans="1:11" x14ac:dyDescent="0.25">
      <c r="A842" t="s">
        <v>44</v>
      </c>
      <c r="B842" t="s">
        <v>159</v>
      </c>
      <c r="C842">
        <v>2016</v>
      </c>
      <c r="D842">
        <v>263</v>
      </c>
      <c r="E842">
        <v>-6</v>
      </c>
      <c r="F842">
        <v>1</v>
      </c>
      <c r="G842">
        <v>7</v>
      </c>
      <c r="H842">
        <v>0</v>
      </c>
      <c r="I842">
        <v>3.8</v>
      </c>
      <c r="J842">
        <v>26.62</v>
      </c>
      <c r="K842">
        <v>-2.2799999999999998</v>
      </c>
    </row>
    <row r="843" spans="1:11" x14ac:dyDescent="0.25">
      <c r="A843" t="s">
        <v>44</v>
      </c>
      <c r="B843" t="s">
        <v>159</v>
      </c>
      <c r="C843">
        <v>2015</v>
      </c>
      <c r="D843">
        <v>281</v>
      </c>
      <c r="E843">
        <v>-5</v>
      </c>
      <c r="F843">
        <v>0</v>
      </c>
      <c r="G843">
        <v>5</v>
      </c>
      <c r="H843">
        <v>0</v>
      </c>
      <c r="I843">
        <v>0</v>
      </c>
      <c r="J843">
        <v>17.79</v>
      </c>
      <c r="K843">
        <v>-1.78</v>
      </c>
    </row>
    <row r="844" spans="1:11" x14ac:dyDescent="0.25">
      <c r="A844" t="s">
        <v>44</v>
      </c>
      <c r="B844" t="s">
        <v>159</v>
      </c>
      <c r="C844">
        <v>2014</v>
      </c>
      <c r="D844">
        <v>282</v>
      </c>
      <c r="E844">
        <v>-3</v>
      </c>
      <c r="F844">
        <v>1</v>
      </c>
      <c r="G844">
        <v>4</v>
      </c>
      <c r="H844">
        <v>1</v>
      </c>
      <c r="I844">
        <v>3.55</v>
      </c>
      <c r="J844">
        <v>14.18</v>
      </c>
      <c r="K844">
        <v>-1.06</v>
      </c>
    </row>
    <row r="845" spans="1:11" x14ac:dyDescent="0.25">
      <c r="A845" t="s">
        <v>44</v>
      </c>
      <c r="B845" t="s">
        <v>159</v>
      </c>
      <c r="C845">
        <v>2013</v>
      </c>
      <c r="D845">
        <v>287</v>
      </c>
      <c r="E845">
        <v>-5</v>
      </c>
      <c r="F845">
        <v>0</v>
      </c>
      <c r="G845">
        <v>5</v>
      </c>
      <c r="H845">
        <v>0</v>
      </c>
      <c r="I845">
        <v>0</v>
      </c>
      <c r="J845">
        <v>17.420000000000002</v>
      </c>
      <c r="K845">
        <v>-1.74</v>
      </c>
    </row>
    <row r="846" spans="1:11" x14ac:dyDescent="0.25">
      <c r="A846" t="s">
        <v>44</v>
      </c>
      <c r="B846" t="s">
        <v>159</v>
      </c>
      <c r="C846">
        <v>2012</v>
      </c>
      <c r="D846">
        <v>309</v>
      </c>
      <c r="E846">
        <v>-6</v>
      </c>
      <c r="F846">
        <v>1</v>
      </c>
      <c r="G846">
        <v>7</v>
      </c>
      <c r="H846">
        <v>0</v>
      </c>
      <c r="I846">
        <v>3.24</v>
      </c>
      <c r="J846">
        <v>22.65</v>
      </c>
      <c r="K846">
        <v>-1.94</v>
      </c>
    </row>
    <row r="847" spans="1:11" x14ac:dyDescent="0.25">
      <c r="A847" t="s">
        <v>44</v>
      </c>
      <c r="B847" t="s">
        <v>159</v>
      </c>
      <c r="C847">
        <v>2011</v>
      </c>
      <c r="D847">
        <v>318</v>
      </c>
      <c r="E847">
        <v>-2</v>
      </c>
      <c r="F847">
        <v>1</v>
      </c>
      <c r="G847">
        <v>3</v>
      </c>
      <c r="H847">
        <v>0</v>
      </c>
      <c r="I847">
        <v>3.14</v>
      </c>
      <c r="J847">
        <v>9.43</v>
      </c>
      <c r="K847">
        <v>-0.63</v>
      </c>
    </row>
    <row r="848" spans="1:11" x14ac:dyDescent="0.25">
      <c r="A848" t="s">
        <v>44</v>
      </c>
      <c r="B848" t="s">
        <v>159</v>
      </c>
      <c r="C848">
        <v>2010</v>
      </c>
      <c r="D848">
        <v>307</v>
      </c>
      <c r="E848">
        <v>-7</v>
      </c>
      <c r="F848">
        <v>0</v>
      </c>
      <c r="G848">
        <v>7</v>
      </c>
      <c r="H848">
        <v>0</v>
      </c>
      <c r="I848">
        <v>0</v>
      </c>
      <c r="J848">
        <v>22.8</v>
      </c>
      <c r="K848">
        <v>-2.2799999999999998</v>
      </c>
    </row>
    <row r="849" spans="1:11" x14ac:dyDescent="0.25">
      <c r="A849" t="s">
        <v>44</v>
      </c>
      <c r="B849" t="s">
        <v>159</v>
      </c>
      <c r="C849">
        <v>2009</v>
      </c>
      <c r="D849">
        <v>298</v>
      </c>
      <c r="E849">
        <v>-3</v>
      </c>
      <c r="F849">
        <v>2</v>
      </c>
      <c r="G849">
        <v>5</v>
      </c>
      <c r="H849">
        <v>0</v>
      </c>
      <c r="I849">
        <v>6.71</v>
      </c>
      <c r="J849">
        <v>16.78</v>
      </c>
      <c r="K849">
        <v>-1.01</v>
      </c>
    </row>
    <row r="850" spans="1:11" x14ac:dyDescent="0.25">
      <c r="A850" t="s">
        <v>44</v>
      </c>
      <c r="B850" t="s">
        <v>159</v>
      </c>
      <c r="C850">
        <v>2008</v>
      </c>
      <c r="D850">
        <v>268</v>
      </c>
      <c r="E850">
        <v>-9</v>
      </c>
      <c r="F850">
        <v>1</v>
      </c>
      <c r="G850">
        <v>10</v>
      </c>
      <c r="H850">
        <v>0</v>
      </c>
      <c r="I850">
        <v>3.73</v>
      </c>
      <c r="J850">
        <v>37.31</v>
      </c>
      <c r="K850">
        <v>-3.36</v>
      </c>
    </row>
    <row r="851" spans="1:11" x14ac:dyDescent="0.25">
      <c r="A851" t="s">
        <v>44</v>
      </c>
      <c r="B851" t="s">
        <v>159</v>
      </c>
      <c r="C851">
        <v>2007</v>
      </c>
      <c r="D851">
        <v>280</v>
      </c>
      <c r="E851">
        <v>-1</v>
      </c>
      <c r="F851">
        <v>0</v>
      </c>
      <c r="G851">
        <v>1</v>
      </c>
      <c r="H851">
        <v>0</v>
      </c>
      <c r="I851">
        <v>0</v>
      </c>
      <c r="J851">
        <v>3.57</v>
      </c>
      <c r="K851">
        <v>-0.36</v>
      </c>
    </row>
    <row r="852" spans="1:11" x14ac:dyDescent="0.25">
      <c r="A852" t="s">
        <v>44</v>
      </c>
      <c r="B852" t="s">
        <v>159</v>
      </c>
      <c r="C852">
        <v>2006</v>
      </c>
      <c r="D852">
        <v>296</v>
      </c>
      <c r="E852">
        <v>-3</v>
      </c>
      <c r="F852">
        <v>2</v>
      </c>
      <c r="G852">
        <v>5</v>
      </c>
      <c r="H852">
        <v>0</v>
      </c>
      <c r="I852">
        <v>6.76</v>
      </c>
      <c r="J852">
        <v>16.89</v>
      </c>
      <c r="K852">
        <v>-1.01</v>
      </c>
    </row>
    <row r="853" spans="1:11" x14ac:dyDescent="0.25">
      <c r="A853" t="s">
        <v>44</v>
      </c>
      <c r="B853" t="s">
        <v>159</v>
      </c>
      <c r="C853">
        <v>2005</v>
      </c>
      <c r="D853">
        <v>305</v>
      </c>
      <c r="E853">
        <v>-4</v>
      </c>
      <c r="F853">
        <v>0</v>
      </c>
      <c r="G853">
        <v>4</v>
      </c>
      <c r="H853">
        <v>1</v>
      </c>
      <c r="I853">
        <v>0</v>
      </c>
      <c r="J853">
        <v>13.11</v>
      </c>
      <c r="K853">
        <v>-1.31</v>
      </c>
    </row>
    <row r="854" spans="1:11" x14ac:dyDescent="0.25">
      <c r="A854" t="s">
        <v>44</v>
      </c>
      <c r="B854" t="s">
        <v>159</v>
      </c>
      <c r="C854">
        <v>2004</v>
      </c>
      <c r="D854">
        <v>305</v>
      </c>
      <c r="E854">
        <v>-4</v>
      </c>
      <c r="F854">
        <v>0</v>
      </c>
      <c r="G854">
        <v>4</v>
      </c>
      <c r="H854">
        <v>0</v>
      </c>
      <c r="I854">
        <v>0</v>
      </c>
      <c r="J854">
        <v>13.11</v>
      </c>
      <c r="K854">
        <v>-1.31</v>
      </c>
    </row>
    <row r="855" spans="1:11" x14ac:dyDescent="0.25">
      <c r="A855" t="s">
        <v>44</v>
      </c>
      <c r="B855" t="s">
        <v>159</v>
      </c>
      <c r="C855">
        <v>2003</v>
      </c>
      <c r="D855">
        <v>323</v>
      </c>
      <c r="E855">
        <v>-4</v>
      </c>
      <c r="F855">
        <v>1</v>
      </c>
      <c r="G855">
        <v>5</v>
      </c>
      <c r="H855">
        <v>0</v>
      </c>
      <c r="I855">
        <v>3.1</v>
      </c>
      <c r="J855">
        <v>15.48</v>
      </c>
      <c r="K855">
        <v>-1.24</v>
      </c>
    </row>
    <row r="856" spans="1:11" x14ac:dyDescent="0.25">
      <c r="A856" t="s">
        <v>44</v>
      </c>
      <c r="B856" t="s">
        <v>159</v>
      </c>
      <c r="C856">
        <v>2002</v>
      </c>
      <c r="D856">
        <v>348</v>
      </c>
      <c r="E856">
        <v>-7</v>
      </c>
      <c r="F856">
        <v>1</v>
      </c>
      <c r="G856">
        <v>8</v>
      </c>
      <c r="H856">
        <v>1</v>
      </c>
      <c r="I856">
        <v>2.87</v>
      </c>
      <c r="J856">
        <v>22.99</v>
      </c>
      <c r="K856">
        <v>-2.0099999999999998</v>
      </c>
    </row>
    <row r="857" spans="1:11" x14ac:dyDescent="0.25">
      <c r="A857" t="s">
        <v>44</v>
      </c>
      <c r="B857" t="s">
        <v>159</v>
      </c>
      <c r="C857">
        <v>2001</v>
      </c>
      <c r="D857">
        <v>354</v>
      </c>
      <c r="E857">
        <v>-6</v>
      </c>
      <c r="F857">
        <v>1</v>
      </c>
      <c r="G857">
        <v>7</v>
      </c>
      <c r="H857">
        <v>1</v>
      </c>
      <c r="I857">
        <v>2.82</v>
      </c>
      <c r="J857">
        <v>19.77</v>
      </c>
      <c r="K857">
        <v>-1.69</v>
      </c>
    </row>
    <row r="858" spans="1:11" x14ac:dyDescent="0.25">
      <c r="A858" t="s">
        <v>44</v>
      </c>
      <c r="B858" t="s">
        <v>159</v>
      </c>
      <c r="C858">
        <v>2000</v>
      </c>
      <c r="D858">
        <v>363</v>
      </c>
      <c r="E858">
        <v>-7</v>
      </c>
      <c r="F858">
        <v>0</v>
      </c>
      <c r="G858">
        <v>7</v>
      </c>
      <c r="H858">
        <v>1</v>
      </c>
      <c r="I858">
        <v>0</v>
      </c>
      <c r="J858">
        <v>19.28</v>
      </c>
      <c r="K858">
        <v>-1.93</v>
      </c>
    </row>
    <row r="859" spans="1:11" x14ac:dyDescent="0.25">
      <c r="A859" t="s">
        <v>44</v>
      </c>
      <c r="B859" t="s">
        <v>159</v>
      </c>
      <c r="C859">
        <v>1999</v>
      </c>
      <c r="D859">
        <v>373</v>
      </c>
      <c r="E859">
        <v>-3</v>
      </c>
      <c r="F859">
        <v>1</v>
      </c>
      <c r="G859">
        <v>4</v>
      </c>
      <c r="H859">
        <v>0</v>
      </c>
      <c r="I859">
        <v>2.68</v>
      </c>
      <c r="J859">
        <v>10.72</v>
      </c>
      <c r="K859">
        <v>-0.8</v>
      </c>
    </row>
    <row r="860" spans="1:11" x14ac:dyDescent="0.25">
      <c r="A860" t="s">
        <v>44</v>
      </c>
      <c r="B860" t="s">
        <v>159</v>
      </c>
      <c r="C860">
        <v>1998</v>
      </c>
      <c r="D860">
        <v>380</v>
      </c>
      <c r="E860">
        <v>-12</v>
      </c>
      <c r="F860">
        <v>2</v>
      </c>
      <c r="G860">
        <v>14</v>
      </c>
      <c r="H860">
        <v>0</v>
      </c>
      <c r="I860">
        <v>5.26</v>
      </c>
      <c r="J860">
        <v>36.840000000000003</v>
      </c>
      <c r="K860">
        <v>-3.16</v>
      </c>
    </row>
    <row r="861" spans="1:11" x14ac:dyDescent="0.25">
      <c r="A861" t="s">
        <v>44</v>
      </c>
      <c r="B861" t="s">
        <v>159</v>
      </c>
      <c r="C861">
        <v>1997</v>
      </c>
      <c r="D861">
        <v>390</v>
      </c>
      <c r="E861">
        <v>-4</v>
      </c>
      <c r="F861">
        <v>3</v>
      </c>
      <c r="G861">
        <v>7</v>
      </c>
      <c r="H861">
        <v>0</v>
      </c>
      <c r="I861">
        <v>7.69</v>
      </c>
      <c r="J861">
        <v>17.95</v>
      </c>
      <c r="K861">
        <v>-1.03</v>
      </c>
    </row>
    <row r="862" spans="1:11" x14ac:dyDescent="0.25">
      <c r="A862" t="s">
        <v>44</v>
      </c>
      <c r="B862" t="s">
        <v>159</v>
      </c>
      <c r="C862">
        <v>1996</v>
      </c>
      <c r="D862">
        <v>400</v>
      </c>
      <c r="E862">
        <v>-7</v>
      </c>
      <c r="F862">
        <v>2</v>
      </c>
      <c r="G862">
        <v>9</v>
      </c>
      <c r="H862">
        <v>1</v>
      </c>
      <c r="I862">
        <v>5</v>
      </c>
      <c r="J862">
        <v>22.5</v>
      </c>
      <c r="K862">
        <v>-1.75</v>
      </c>
    </row>
    <row r="863" spans="1:11" x14ac:dyDescent="0.25">
      <c r="A863" t="s">
        <v>45</v>
      </c>
      <c r="B863" t="s">
        <v>160</v>
      </c>
      <c r="C863">
        <v>2016</v>
      </c>
      <c r="D863">
        <v>1055</v>
      </c>
      <c r="E863">
        <v>-2</v>
      </c>
      <c r="F863">
        <v>11</v>
      </c>
      <c r="G863">
        <v>13</v>
      </c>
      <c r="H863">
        <v>8</v>
      </c>
      <c r="I863">
        <v>10.43</v>
      </c>
      <c r="J863">
        <v>12.32</v>
      </c>
      <c r="K863">
        <v>-0.19</v>
      </c>
    </row>
    <row r="864" spans="1:11" x14ac:dyDescent="0.25">
      <c r="A864" t="s">
        <v>45</v>
      </c>
      <c r="B864" t="s">
        <v>160</v>
      </c>
      <c r="C864">
        <v>2015</v>
      </c>
      <c r="D864">
        <v>1082</v>
      </c>
      <c r="E864">
        <v>-8</v>
      </c>
      <c r="F864">
        <v>7</v>
      </c>
      <c r="G864">
        <v>15</v>
      </c>
      <c r="H864">
        <v>2</v>
      </c>
      <c r="I864">
        <v>6.47</v>
      </c>
      <c r="J864">
        <v>13.86</v>
      </c>
      <c r="K864">
        <v>-0.74</v>
      </c>
    </row>
    <row r="865" spans="1:11" x14ac:dyDescent="0.25">
      <c r="A865" t="s">
        <v>45</v>
      </c>
      <c r="B865" t="s">
        <v>160</v>
      </c>
      <c r="C865">
        <v>2014</v>
      </c>
      <c r="D865">
        <v>1088</v>
      </c>
      <c r="E865">
        <v>1</v>
      </c>
      <c r="F865">
        <v>10</v>
      </c>
      <c r="G865">
        <v>9</v>
      </c>
      <c r="H865">
        <v>6</v>
      </c>
      <c r="I865">
        <v>9.19</v>
      </c>
      <c r="J865">
        <v>8.27</v>
      </c>
      <c r="K865">
        <v>0.09</v>
      </c>
    </row>
    <row r="866" spans="1:11" x14ac:dyDescent="0.25">
      <c r="A866" t="s">
        <v>45</v>
      </c>
      <c r="B866" t="s">
        <v>160</v>
      </c>
      <c r="C866">
        <v>2013</v>
      </c>
      <c r="D866">
        <v>1096</v>
      </c>
      <c r="E866">
        <v>-7</v>
      </c>
      <c r="F866">
        <v>4</v>
      </c>
      <c r="G866">
        <v>11</v>
      </c>
      <c r="H866">
        <v>2</v>
      </c>
      <c r="I866">
        <v>3.65</v>
      </c>
      <c r="J866">
        <v>10.039999999999999</v>
      </c>
      <c r="K866">
        <v>-0.64</v>
      </c>
    </row>
    <row r="867" spans="1:11" x14ac:dyDescent="0.25">
      <c r="A867" t="s">
        <v>45</v>
      </c>
      <c r="B867" t="s">
        <v>160</v>
      </c>
      <c r="C867">
        <v>2012</v>
      </c>
      <c r="D867">
        <v>1111</v>
      </c>
      <c r="E867">
        <v>-2</v>
      </c>
      <c r="F867">
        <v>10</v>
      </c>
      <c r="G867">
        <v>12</v>
      </c>
      <c r="H867">
        <v>5</v>
      </c>
      <c r="I867">
        <v>9</v>
      </c>
      <c r="J867">
        <v>10.8</v>
      </c>
      <c r="K867">
        <v>-0.18</v>
      </c>
    </row>
    <row r="868" spans="1:11" x14ac:dyDescent="0.25">
      <c r="A868" t="s">
        <v>45</v>
      </c>
      <c r="B868" t="s">
        <v>160</v>
      </c>
      <c r="C868">
        <v>2011</v>
      </c>
      <c r="D868">
        <v>1112</v>
      </c>
      <c r="E868">
        <v>-9</v>
      </c>
      <c r="F868">
        <v>5</v>
      </c>
      <c r="G868">
        <v>14</v>
      </c>
      <c r="H868">
        <v>4</v>
      </c>
      <c r="I868">
        <v>4.5</v>
      </c>
      <c r="J868">
        <v>12.59</v>
      </c>
      <c r="K868">
        <v>-0.81</v>
      </c>
    </row>
    <row r="869" spans="1:11" x14ac:dyDescent="0.25">
      <c r="A869" t="s">
        <v>45</v>
      </c>
      <c r="B869" t="s">
        <v>160</v>
      </c>
      <c r="C869">
        <v>2010</v>
      </c>
      <c r="D869">
        <v>1126</v>
      </c>
      <c r="E869">
        <v>-2</v>
      </c>
      <c r="F869">
        <v>6</v>
      </c>
      <c r="G869">
        <v>8</v>
      </c>
      <c r="H869">
        <v>2</v>
      </c>
      <c r="I869">
        <v>5.33</v>
      </c>
      <c r="J869">
        <v>7.1</v>
      </c>
      <c r="K869">
        <v>-0.18</v>
      </c>
    </row>
    <row r="870" spans="1:11" x14ac:dyDescent="0.25">
      <c r="A870" t="s">
        <v>45</v>
      </c>
      <c r="B870" t="s">
        <v>160</v>
      </c>
      <c r="C870">
        <v>2009</v>
      </c>
      <c r="D870">
        <v>1145</v>
      </c>
      <c r="E870">
        <v>-1</v>
      </c>
      <c r="F870">
        <v>15</v>
      </c>
      <c r="G870">
        <v>16</v>
      </c>
      <c r="H870">
        <v>1</v>
      </c>
      <c r="I870">
        <v>13.1</v>
      </c>
      <c r="J870">
        <v>13.97</v>
      </c>
      <c r="K870">
        <v>-0.09</v>
      </c>
    </row>
    <row r="871" spans="1:11" x14ac:dyDescent="0.25">
      <c r="A871" t="s">
        <v>45</v>
      </c>
      <c r="B871" t="s">
        <v>160</v>
      </c>
      <c r="C871">
        <v>2008</v>
      </c>
      <c r="D871">
        <v>1167</v>
      </c>
      <c r="E871">
        <v>-6</v>
      </c>
      <c r="F871">
        <v>6</v>
      </c>
      <c r="G871">
        <v>12</v>
      </c>
      <c r="H871">
        <v>5</v>
      </c>
      <c r="I871">
        <v>5.14</v>
      </c>
      <c r="J871">
        <v>10.28</v>
      </c>
      <c r="K871">
        <v>-0.51</v>
      </c>
    </row>
    <row r="872" spans="1:11" x14ac:dyDescent="0.25">
      <c r="A872" t="s">
        <v>45</v>
      </c>
      <c r="B872" t="s">
        <v>160</v>
      </c>
      <c r="C872">
        <v>2007</v>
      </c>
      <c r="D872">
        <v>1175</v>
      </c>
      <c r="E872">
        <v>4</v>
      </c>
      <c r="F872">
        <v>11</v>
      </c>
      <c r="G872">
        <v>7</v>
      </c>
      <c r="H872">
        <v>3</v>
      </c>
      <c r="I872">
        <v>9.36</v>
      </c>
      <c r="J872">
        <v>5.96</v>
      </c>
      <c r="K872">
        <v>0.34</v>
      </c>
    </row>
    <row r="873" spans="1:11" x14ac:dyDescent="0.25">
      <c r="A873" t="s">
        <v>45</v>
      </c>
      <c r="B873" t="s">
        <v>160</v>
      </c>
      <c r="C873">
        <v>2006</v>
      </c>
      <c r="D873">
        <v>1186</v>
      </c>
      <c r="E873">
        <v>3</v>
      </c>
      <c r="F873">
        <v>10</v>
      </c>
      <c r="G873">
        <v>7</v>
      </c>
      <c r="H873">
        <v>5</v>
      </c>
      <c r="I873">
        <v>8.43</v>
      </c>
      <c r="J873">
        <v>5.9</v>
      </c>
      <c r="K873">
        <v>0.25</v>
      </c>
    </row>
    <row r="874" spans="1:11" x14ac:dyDescent="0.25">
      <c r="A874" t="s">
        <v>45</v>
      </c>
      <c r="B874" t="s">
        <v>160</v>
      </c>
      <c r="C874">
        <v>2005</v>
      </c>
      <c r="D874">
        <v>1232</v>
      </c>
      <c r="E874">
        <v>-3</v>
      </c>
      <c r="F874">
        <v>8</v>
      </c>
      <c r="G874">
        <v>11</v>
      </c>
      <c r="H874">
        <v>3</v>
      </c>
      <c r="I874">
        <v>6.49</v>
      </c>
      <c r="J874">
        <v>8.93</v>
      </c>
      <c r="K874">
        <v>-0.24</v>
      </c>
    </row>
    <row r="875" spans="1:11" x14ac:dyDescent="0.25">
      <c r="A875" t="s">
        <v>45</v>
      </c>
      <c r="B875" t="s">
        <v>160</v>
      </c>
      <c r="C875">
        <v>2004</v>
      </c>
      <c r="D875">
        <v>1246</v>
      </c>
      <c r="E875">
        <v>-5</v>
      </c>
      <c r="F875">
        <v>8</v>
      </c>
      <c r="G875">
        <v>13</v>
      </c>
      <c r="H875">
        <v>5</v>
      </c>
      <c r="I875">
        <v>6.42</v>
      </c>
      <c r="J875">
        <v>10.43</v>
      </c>
      <c r="K875">
        <v>-0.4</v>
      </c>
    </row>
    <row r="876" spans="1:11" x14ac:dyDescent="0.25">
      <c r="A876" t="s">
        <v>45</v>
      </c>
      <c r="B876" t="s">
        <v>160</v>
      </c>
      <c r="C876">
        <v>2003</v>
      </c>
      <c r="D876">
        <v>1255</v>
      </c>
      <c r="E876">
        <v>-4</v>
      </c>
      <c r="F876">
        <v>7</v>
      </c>
      <c r="G876">
        <v>11</v>
      </c>
      <c r="H876">
        <v>7</v>
      </c>
      <c r="I876">
        <v>5.58</v>
      </c>
      <c r="J876">
        <v>8.76</v>
      </c>
      <c r="K876">
        <v>-0.32</v>
      </c>
    </row>
    <row r="877" spans="1:11" x14ac:dyDescent="0.25">
      <c r="A877" t="s">
        <v>45</v>
      </c>
      <c r="B877" t="s">
        <v>160</v>
      </c>
      <c r="C877">
        <v>2002</v>
      </c>
      <c r="D877">
        <v>1283</v>
      </c>
      <c r="E877">
        <v>-6</v>
      </c>
      <c r="F877">
        <v>11</v>
      </c>
      <c r="G877">
        <v>17</v>
      </c>
      <c r="H877">
        <v>8</v>
      </c>
      <c r="I877">
        <v>8.57</v>
      </c>
      <c r="J877">
        <v>13.25</v>
      </c>
      <c r="K877">
        <v>-0.47</v>
      </c>
    </row>
    <row r="878" spans="1:11" x14ac:dyDescent="0.25">
      <c r="A878" t="s">
        <v>45</v>
      </c>
      <c r="B878" t="s">
        <v>160</v>
      </c>
      <c r="C878">
        <v>2001</v>
      </c>
      <c r="D878">
        <v>1292</v>
      </c>
      <c r="E878">
        <v>2</v>
      </c>
      <c r="F878">
        <v>11</v>
      </c>
      <c r="G878">
        <v>9</v>
      </c>
      <c r="H878">
        <v>2</v>
      </c>
      <c r="I878">
        <v>8.51</v>
      </c>
      <c r="J878">
        <v>6.97</v>
      </c>
      <c r="K878">
        <v>0.15</v>
      </c>
    </row>
    <row r="879" spans="1:11" x14ac:dyDescent="0.25">
      <c r="A879" t="s">
        <v>45</v>
      </c>
      <c r="B879" t="s">
        <v>160</v>
      </c>
      <c r="C879">
        <v>2000</v>
      </c>
      <c r="D879">
        <v>1304</v>
      </c>
      <c r="E879">
        <v>-5</v>
      </c>
      <c r="F879">
        <v>11</v>
      </c>
      <c r="G879">
        <v>16</v>
      </c>
      <c r="H879">
        <v>6</v>
      </c>
      <c r="I879">
        <v>8.44</v>
      </c>
      <c r="J879">
        <v>12.27</v>
      </c>
      <c r="K879">
        <v>-0.38</v>
      </c>
    </row>
    <row r="880" spans="1:11" x14ac:dyDescent="0.25">
      <c r="A880" t="s">
        <v>45</v>
      </c>
      <c r="B880" t="s">
        <v>160</v>
      </c>
      <c r="C880">
        <v>1999</v>
      </c>
      <c r="D880">
        <v>1325</v>
      </c>
      <c r="E880">
        <v>-6</v>
      </c>
      <c r="F880">
        <v>13</v>
      </c>
      <c r="G880">
        <v>19</v>
      </c>
      <c r="H880">
        <v>8</v>
      </c>
      <c r="I880">
        <v>9.81</v>
      </c>
      <c r="J880">
        <v>14.34</v>
      </c>
      <c r="K880">
        <v>-0.45</v>
      </c>
    </row>
    <row r="881" spans="1:11" x14ac:dyDescent="0.25">
      <c r="A881" t="s">
        <v>45</v>
      </c>
      <c r="B881" t="s">
        <v>160</v>
      </c>
      <c r="C881">
        <v>1998</v>
      </c>
      <c r="D881">
        <v>1308</v>
      </c>
      <c r="E881">
        <v>11</v>
      </c>
      <c r="F881">
        <v>24</v>
      </c>
      <c r="G881">
        <v>13</v>
      </c>
      <c r="H881">
        <v>5</v>
      </c>
      <c r="I881">
        <v>18.350000000000001</v>
      </c>
      <c r="J881">
        <v>9.94</v>
      </c>
      <c r="K881">
        <v>0.84</v>
      </c>
    </row>
    <row r="882" spans="1:11" x14ac:dyDescent="0.25">
      <c r="A882" t="s">
        <v>45</v>
      </c>
      <c r="B882" t="s">
        <v>160</v>
      </c>
      <c r="C882">
        <v>1997</v>
      </c>
      <c r="D882">
        <v>1321</v>
      </c>
      <c r="E882">
        <v>-7</v>
      </c>
      <c r="F882">
        <v>6</v>
      </c>
      <c r="G882">
        <v>13</v>
      </c>
      <c r="H882">
        <v>7</v>
      </c>
      <c r="I882">
        <v>4.54</v>
      </c>
      <c r="J882">
        <v>9.84</v>
      </c>
      <c r="K882">
        <v>-0.53</v>
      </c>
    </row>
    <row r="883" spans="1:11" x14ac:dyDescent="0.25">
      <c r="A883" t="s">
        <v>45</v>
      </c>
      <c r="B883" t="s">
        <v>160</v>
      </c>
      <c r="C883">
        <v>1996</v>
      </c>
      <c r="D883">
        <v>1333</v>
      </c>
      <c r="E883">
        <v>-1</v>
      </c>
      <c r="F883">
        <v>13</v>
      </c>
      <c r="G883">
        <v>14</v>
      </c>
      <c r="H883">
        <v>6</v>
      </c>
      <c r="I883">
        <v>9.75</v>
      </c>
      <c r="J883">
        <v>10.5</v>
      </c>
      <c r="K883">
        <v>-0.08</v>
      </c>
    </row>
    <row r="884" spans="1:11" x14ac:dyDescent="0.25">
      <c r="A884" t="s">
        <v>46</v>
      </c>
      <c r="B884" t="s">
        <v>161</v>
      </c>
      <c r="C884">
        <v>2016</v>
      </c>
      <c r="D884">
        <v>253</v>
      </c>
      <c r="E884">
        <v>-4</v>
      </c>
      <c r="F884">
        <v>0</v>
      </c>
      <c r="G884">
        <v>4</v>
      </c>
      <c r="H884">
        <v>0</v>
      </c>
      <c r="I884">
        <v>0</v>
      </c>
      <c r="J884">
        <v>15.81</v>
      </c>
      <c r="K884">
        <v>-1.58</v>
      </c>
    </row>
    <row r="885" spans="1:11" x14ac:dyDescent="0.25">
      <c r="A885" t="s">
        <v>46</v>
      </c>
      <c r="B885" t="s">
        <v>161</v>
      </c>
      <c r="C885">
        <v>2015</v>
      </c>
      <c r="D885">
        <v>261</v>
      </c>
      <c r="E885">
        <v>-5</v>
      </c>
      <c r="F885">
        <v>0</v>
      </c>
      <c r="G885">
        <v>5</v>
      </c>
      <c r="H885">
        <v>0</v>
      </c>
      <c r="I885">
        <v>0</v>
      </c>
      <c r="J885">
        <v>19.16</v>
      </c>
      <c r="K885">
        <v>-1.92</v>
      </c>
    </row>
    <row r="886" spans="1:11" x14ac:dyDescent="0.25">
      <c r="A886" t="s">
        <v>46</v>
      </c>
      <c r="B886" t="s">
        <v>161</v>
      </c>
      <c r="C886">
        <v>2014</v>
      </c>
      <c r="D886">
        <v>271</v>
      </c>
      <c r="E886">
        <v>-5</v>
      </c>
      <c r="F886">
        <v>1</v>
      </c>
      <c r="G886">
        <v>6</v>
      </c>
      <c r="H886">
        <v>1</v>
      </c>
      <c r="I886">
        <v>3.69</v>
      </c>
      <c r="J886">
        <v>22.14</v>
      </c>
      <c r="K886">
        <v>-1.85</v>
      </c>
    </row>
    <row r="887" spans="1:11" x14ac:dyDescent="0.25">
      <c r="A887" t="s">
        <v>46</v>
      </c>
      <c r="B887" t="s">
        <v>161</v>
      </c>
      <c r="C887">
        <v>2013</v>
      </c>
      <c r="D887">
        <v>268</v>
      </c>
      <c r="E887">
        <v>-1</v>
      </c>
      <c r="F887">
        <v>0</v>
      </c>
      <c r="G887">
        <v>1</v>
      </c>
      <c r="H887">
        <v>0</v>
      </c>
      <c r="I887">
        <v>0</v>
      </c>
      <c r="J887">
        <v>3.73</v>
      </c>
      <c r="K887">
        <v>-0.37</v>
      </c>
    </row>
    <row r="888" spans="1:11" x14ac:dyDescent="0.25">
      <c r="A888" t="s">
        <v>46</v>
      </c>
      <c r="B888" t="s">
        <v>161</v>
      </c>
      <c r="C888">
        <v>2012</v>
      </c>
      <c r="D888">
        <v>279</v>
      </c>
      <c r="E888">
        <v>-4</v>
      </c>
      <c r="F888">
        <v>2</v>
      </c>
      <c r="G888">
        <v>6</v>
      </c>
      <c r="H888">
        <v>0</v>
      </c>
      <c r="I888">
        <v>7.17</v>
      </c>
      <c r="J888">
        <v>21.51</v>
      </c>
      <c r="K888">
        <v>-1.43</v>
      </c>
    </row>
    <row r="889" spans="1:11" x14ac:dyDescent="0.25">
      <c r="A889" t="s">
        <v>46</v>
      </c>
      <c r="B889" t="s">
        <v>161</v>
      </c>
      <c r="C889">
        <v>2011</v>
      </c>
      <c r="D889">
        <v>298</v>
      </c>
      <c r="E889">
        <v>-5</v>
      </c>
      <c r="F889">
        <v>0</v>
      </c>
      <c r="G889">
        <v>5</v>
      </c>
      <c r="H889">
        <v>0</v>
      </c>
      <c r="I889">
        <v>0</v>
      </c>
      <c r="J889">
        <v>16.78</v>
      </c>
      <c r="K889">
        <v>-1.68</v>
      </c>
    </row>
    <row r="890" spans="1:11" x14ac:dyDescent="0.25">
      <c r="A890" t="s">
        <v>46</v>
      </c>
      <c r="B890" t="s">
        <v>161</v>
      </c>
      <c r="C890">
        <v>2010</v>
      </c>
      <c r="D890">
        <v>301</v>
      </c>
      <c r="E890">
        <v>-4</v>
      </c>
      <c r="F890">
        <v>1</v>
      </c>
      <c r="G890">
        <v>5</v>
      </c>
      <c r="H890">
        <v>0</v>
      </c>
      <c r="I890">
        <v>3.32</v>
      </c>
      <c r="J890">
        <v>16.61</v>
      </c>
      <c r="K890">
        <v>-1.33</v>
      </c>
    </row>
    <row r="891" spans="1:11" x14ac:dyDescent="0.25">
      <c r="A891" t="s">
        <v>46</v>
      </c>
      <c r="B891" t="s">
        <v>161</v>
      </c>
      <c r="C891">
        <v>2009</v>
      </c>
      <c r="D891">
        <v>305</v>
      </c>
      <c r="E891">
        <v>-2</v>
      </c>
      <c r="F891">
        <v>2</v>
      </c>
      <c r="G891">
        <v>4</v>
      </c>
      <c r="H891">
        <v>1</v>
      </c>
      <c r="I891">
        <v>6.56</v>
      </c>
      <c r="J891">
        <v>13.11</v>
      </c>
      <c r="K891">
        <v>-0.66</v>
      </c>
    </row>
    <row r="892" spans="1:11" x14ac:dyDescent="0.25">
      <c r="A892" t="s">
        <v>46</v>
      </c>
      <c r="B892" t="s">
        <v>161</v>
      </c>
      <c r="C892">
        <v>2008</v>
      </c>
      <c r="D892">
        <v>302</v>
      </c>
      <c r="E892">
        <v>-5</v>
      </c>
      <c r="F892">
        <v>0</v>
      </c>
      <c r="G892">
        <v>5</v>
      </c>
      <c r="H892">
        <v>0</v>
      </c>
      <c r="I892">
        <v>0</v>
      </c>
      <c r="J892">
        <v>16.559999999999999</v>
      </c>
      <c r="K892">
        <v>-1.66</v>
      </c>
    </row>
    <row r="893" spans="1:11" x14ac:dyDescent="0.25">
      <c r="A893" t="s">
        <v>46</v>
      </c>
      <c r="B893" t="s">
        <v>161</v>
      </c>
      <c r="C893">
        <v>2007</v>
      </c>
      <c r="D893">
        <v>270</v>
      </c>
      <c r="E893">
        <v>-5</v>
      </c>
      <c r="F893">
        <v>0</v>
      </c>
      <c r="G893">
        <v>5</v>
      </c>
      <c r="H893">
        <v>1</v>
      </c>
      <c r="I893">
        <v>0</v>
      </c>
      <c r="J893">
        <v>18.52</v>
      </c>
      <c r="K893">
        <v>-1.85</v>
      </c>
    </row>
    <row r="894" spans="1:11" x14ac:dyDescent="0.25">
      <c r="A894" t="s">
        <v>46</v>
      </c>
      <c r="B894" t="s">
        <v>161</v>
      </c>
      <c r="C894">
        <v>2006</v>
      </c>
      <c r="D894">
        <v>277</v>
      </c>
      <c r="E894">
        <v>-2</v>
      </c>
      <c r="F894">
        <v>0</v>
      </c>
      <c r="G894">
        <v>2</v>
      </c>
      <c r="H894">
        <v>0</v>
      </c>
      <c r="I894">
        <v>0</v>
      </c>
      <c r="J894">
        <v>7.22</v>
      </c>
      <c r="K894">
        <v>-0.72</v>
      </c>
    </row>
    <row r="895" spans="1:11" x14ac:dyDescent="0.25">
      <c r="A895" t="s">
        <v>46</v>
      </c>
      <c r="B895" t="s">
        <v>161</v>
      </c>
      <c r="C895">
        <v>2005</v>
      </c>
      <c r="D895">
        <v>290</v>
      </c>
      <c r="E895">
        <v>-5</v>
      </c>
      <c r="F895">
        <v>0</v>
      </c>
      <c r="G895">
        <v>5</v>
      </c>
      <c r="H895">
        <v>0</v>
      </c>
      <c r="I895">
        <v>0</v>
      </c>
      <c r="J895">
        <v>17.239999999999998</v>
      </c>
      <c r="K895">
        <v>-1.72</v>
      </c>
    </row>
    <row r="896" spans="1:11" x14ac:dyDescent="0.25">
      <c r="A896" t="s">
        <v>46</v>
      </c>
      <c r="B896" t="s">
        <v>161</v>
      </c>
      <c r="C896">
        <v>2004</v>
      </c>
      <c r="D896">
        <v>283</v>
      </c>
      <c r="E896">
        <v>-4</v>
      </c>
      <c r="F896">
        <v>1</v>
      </c>
      <c r="G896">
        <v>5</v>
      </c>
      <c r="H896">
        <v>1</v>
      </c>
      <c r="I896">
        <v>3.53</v>
      </c>
      <c r="J896">
        <v>17.670000000000002</v>
      </c>
      <c r="K896">
        <v>-1.41</v>
      </c>
    </row>
    <row r="897" spans="1:11" x14ac:dyDescent="0.25">
      <c r="A897" t="s">
        <v>46</v>
      </c>
      <c r="B897" t="s">
        <v>161</v>
      </c>
      <c r="C897">
        <v>2003</v>
      </c>
      <c r="D897">
        <v>293</v>
      </c>
      <c r="E897">
        <v>-10</v>
      </c>
      <c r="F897">
        <v>0</v>
      </c>
      <c r="G897">
        <v>10</v>
      </c>
      <c r="H897">
        <v>0</v>
      </c>
      <c r="I897">
        <v>0</v>
      </c>
      <c r="J897">
        <v>34.130000000000003</v>
      </c>
      <c r="K897">
        <v>-3.41</v>
      </c>
    </row>
    <row r="898" spans="1:11" x14ac:dyDescent="0.25">
      <c r="A898" t="s">
        <v>46</v>
      </c>
      <c r="B898" t="s">
        <v>161</v>
      </c>
      <c r="C898">
        <v>2002</v>
      </c>
      <c r="D898">
        <v>320</v>
      </c>
      <c r="E898">
        <v>-5</v>
      </c>
      <c r="F898">
        <v>0</v>
      </c>
      <c r="G898">
        <v>5</v>
      </c>
      <c r="H898">
        <v>0</v>
      </c>
      <c r="I898">
        <v>0</v>
      </c>
      <c r="J898">
        <v>15.62</v>
      </c>
      <c r="K898">
        <v>-1.56</v>
      </c>
    </row>
    <row r="899" spans="1:11" x14ac:dyDescent="0.25">
      <c r="A899" t="s">
        <v>46</v>
      </c>
      <c r="B899" t="s">
        <v>161</v>
      </c>
      <c r="C899">
        <v>2001</v>
      </c>
      <c r="D899">
        <v>321</v>
      </c>
      <c r="E899">
        <v>-6</v>
      </c>
      <c r="F899">
        <v>2</v>
      </c>
      <c r="G899">
        <v>8</v>
      </c>
      <c r="H899">
        <v>0</v>
      </c>
      <c r="I899">
        <v>6.23</v>
      </c>
      <c r="J899">
        <v>24.92</v>
      </c>
      <c r="K899">
        <v>-1.87</v>
      </c>
    </row>
    <row r="900" spans="1:11" x14ac:dyDescent="0.25">
      <c r="A900" t="s">
        <v>46</v>
      </c>
      <c r="B900" t="s">
        <v>161</v>
      </c>
      <c r="C900">
        <v>2000</v>
      </c>
      <c r="D900">
        <v>328</v>
      </c>
      <c r="E900">
        <v>-3</v>
      </c>
      <c r="F900">
        <v>1</v>
      </c>
      <c r="G900">
        <v>4</v>
      </c>
      <c r="H900">
        <v>0</v>
      </c>
      <c r="I900">
        <v>3.05</v>
      </c>
      <c r="J900">
        <v>12.2</v>
      </c>
      <c r="K900">
        <v>-0.91</v>
      </c>
    </row>
    <row r="901" spans="1:11" x14ac:dyDescent="0.25">
      <c r="A901" t="s">
        <v>46</v>
      </c>
      <c r="B901" t="s">
        <v>161</v>
      </c>
      <c r="C901">
        <v>1999</v>
      </c>
      <c r="D901">
        <v>327</v>
      </c>
      <c r="E901">
        <v>-3</v>
      </c>
      <c r="F901">
        <v>1</v>
      </c>
      <c r="G901">
        <v>4</v>
      </c>
      <c r="H901">
        <v>3</v>
      </c>
      <c r="I901">
        <v>3.06</v>
      </c>
      <c r="J901">
        <v>12.23</v>
      </c>
      <c r="K901">
        <v>-0.92</v>
      </c>
    </row>
    <row r="902" spans="1:11" x14ac:dyDescent="0.25">
      <c r="A902" t="s">
        <v>46</v>
      </c>
      <c r="B902" t="s">
        <v>161</v>
      </c>
      <c r="C902">
        <v>1998</v>
      </c>
      <c r="D902">
        <v>331</v>
      </c>
      <c r="E902">
        <v>-7</v>
      </c>
      <c r="F902">
        <v>1</v>
      </c>
      <c r="G902">
        <v>8</v>
      </c>
      <c r="H902">
        <v>0</v>
      </c>
      <c r="I902">
        <v>3.02</v>
      </c>
      <c r="J902">
        <v>24.17</v>
      </c>
      <c r="K902">
        <v>-2.11</v>
      </c>
    </row>
    <row r="903" spans="1:11" x14ac:dyDescent="0.25">
      <c r="A903" t="s">
        <v>46</v>
      </c>
      <c r="B903" t="s">
        <v>161</v>
      </c>
      <c r="C903">
        <v>1997</v>
      </c>
      <c r="D903">
        <v>334</v>
      </c>
      <c r="E903">
        <v>-6</v>
      </c>
      <c r="F903">
        <v>1</v>
      </c>
      <c r="G903">
        <v>7</v>
      </c>
      <c r="H903">
        <v>0</v>
      </c>
      <c r="I903">
        <v>2.99</v>
      </c>
      <c r="J903">
        <v>20.96</v>
      </c>
      <c r="K903">
        <v>-1.8</v>
      </c>
    </row>
    <row r="904" spans="1:11" x14ac:dyDescent="0.25">
      <c r="A904" t="s">
        <v>46</v>
      </c>
      <c r="B904" t="s">
        <v>161</v>
      </c>
      <c r="C904">
        <v>1996</v>
      </c>
      <c r="D904">
        <v>337</v>
      </c>
      <c r="E904">
        <v>1</v>
      </c>
      <c r="F904">
        <v>2</v>
      </c>
      <c r="G904">
        <v>1</v>
      </c>
      <c r="H904">
        <v>1</v>
      </c>
      <c r="I904">
        <v>5.93</v>
      </c>
      <c r="J904">
        <v>2.97</v>
      </c>
      <c r="K904">
        <v>0.3</v>
      </c>
    </row>
    <row r="905" spans="1:11" x14ac:dyDescent="0.25">
      <c r="A905" t="s">
        <v>47</v>
      </c>
      <c r="B905" t="s">
        <v>162</v>
      </c>
      <c r="C905">
        <v>2016</v>
      </c>
      <c r="D905">
        <v>3346</v>
      </c>
      <c r="E905">
        <v>3</v>
      </c>
      <c r="F905">
        <v>32</v>
      </c>
      <c r="G905">
        <v>29</v>
      </c>
      <c r="H905">
        <v>12</v>
      </c>
      <c r="I905">
        <v>9.56</v>
      </c>
      <c r="J905">
        <v>8.67</v>
      </c>
      <c r="K905">
        <v>0.09</v>
      </c>
    </row>
    <row r="906" spans="1:11" x14ac:dyDescent="0.25">
      <c r="A906" t="s">
        <v>47</v>
      </c>
      <c r="B906" t="s">
        <v>162</v>
      </c>
      <c r="C906">
        <v>2015</v>
      </c>
      <c r="D906">
        <v>3365</v>
      </c>
      <c r="E906">
        <v>-9</v>
      </c>
      <c r="F906">
        <v>23</v>
      </c>
      <c r="G906">
        <v>32</v>
      </c>
      <c r="H906">
        <v>17</v>
      </c>
      <c r="I906">
        <v>6.84</v>
      </c>
      <c r="J906">
        <v>9.51</v>
      </c>
      <c r="K906">
        <v>-0.27</v>
      </c>
    </row>
    <row r="907" spans="1:11" x14ac:dyDescent="0.25">
      <c r="A907" t="s">
        <v>47</v>
      </c>
      <c r="B907" t="s">
        <v>162</v>
      </c>
      <c r="C907">
        <v>2014</v>
      </c>
      <c r="D907">
        <v>3432</v>
      </c>
      <c r="E907">
        <v>-22</v>
      </c>
      <c r="F907">
        <v>21</v>
      </c>
      <c r="G907">
        <v>43</v>
      </c>
      <c r="H907">
        <v>13</v>
      </c>
      <c r="I907">
        <v>6.12</v>
      </c>
      <c r="J907">
        <v>12.53</v>
      </c>
      <c r="K907">
        <v>-0.64</v>
      </c>
    </row>
    <row r="908" spans="1:11" x14ac:dyDescent="0.25">
      <c r="A908" t="s">
        <v>47</v>
      </c>
      <c r="B908" t="s">
        <v>162</v>
      </c>
      <c r="C908">
        <v>2013</v>
      </c>
      <c r="D908">
        <v>3547</v>
      </c>
      <c r="E908">
        <v>0</v>
      </c>
      <c r="F908">
        <v>32</v>
      </c>
      <c r="G908">
        <v>32</v>
      </c>
      <c r="H908">
        <v>7</v>
      </c>
      <c r="I908">
        <v>9.02</v>
      </c>
      <c r="J908">
        <v>9.02</v>
      </c>
      <c r="K908">
        <v>0</v>
      </c>
    </row>
    <row r="909" spans="1:11" x14ac:dyDescent="0.25">
      <c r="A909" t="s">
        <v>47</v>
      </c>
      <c r="B909" t="s">
        <v>162</v>
      </c>
      <c r="C909">
        <v>2012</v>
      </c>
      <c r="D909">
        <v>3627</v>
      </c>
      <c r="E909">
        <v>-17</v>
      </c>
      <c r="F909">
        <v>26</v>
      </c>
      <c r="G909">
        <v>43</v>
      </c>
      <c r="H909">
        <v>7</v>
      </c>
      <c r="I909">
        <v>7.17</v>
      </c>
      <c r="J909">
        <v>11.86</v>
      </c>
      <c r="K909">
        <v>-0.47</v>
      </c>
    </row>
    <row r="910" spans="1:11" x14ac:dyDescent="0.25">
      <c r="A910" t="s">
        <v>47</v>
      </c>
      <c r="B910" t="s">
        <v>162</v>
      </c>
      <c r="C910">
        <v>2011</v>
      </c>
      <c r="D910">
        <v>3650</v>
      </c>
      <c r="E910">
        <v>-2</v>
      </c>
      <c r="F910">
        <v>34</v>
      </c>
      <c r="G910">
        <v>36</v>
      </c>
      <c r="H910">
        <v>11</v>
      </c>
      <c r="I910">
        <v>9.32</v>
      </c>
      <c r="J910">
        <v>9.86</v>
      </c>
      <c r="K910">
        <v>-0.05</v>
      </c>
    </row>
    <row r="911" spans="1:11" x14ac:dyDescent="0.25">
      <c r="A911" t="s">
        <v>47</v>
      </c>
      <c r="B911" t="s">
        <v>162</v>
      </c>
      <c r="C911">
        <v>2010</v>
      </c>
      <c r="D911">
        <v>3622</v>
      </c>
      <c r="E911">
        <v>-3</v>
      </c>
      <c r="F911">
        <v>29</v>
      </c>
      <c r="G911">
        <v>32</v>
      </c>
      <c r="H911">
        <v>3</v>
      </c>
      <c r="I911">
        <v>8.01</v>
      </c>
      <c r="J911">
        <v>8.83</v>
      </c>
      <c r="K911">
        <v>-0.08</v>
      </c>
    </row>
    <row r="912" spans="1:11" x14ac:dyDescent="0.25">
      <c r="A912" t="s">
        <v>47</v>
      </c>
      <c r="B912" t="s">
        <v>162</v>
      </c>
      <c r="C912">
        <v>2009</v>
      </c>
      <c r="D912">
        <v>3631</v>
      </c>
      <c r="E912">
        <v>3</v>
      </c>
      <c r="F912">
        <v>30</v>
      </c>
      <c r="G912">
        <v>27</v>
      </c>
      <c r="H912">
        <v>17</v>
      </c>
      <c r="I912">
        <v>8.26</v>
      </c>
      <c r="J912">
        <v>7.44</v>
      </c>
      <c r="K912">
        <v>0.08</v>
      </c>
    </row>
    <row r="913" spans="1:11" x14ac:dyDescent="0.25">
      <c r="A913" t="s">
        <v>47</v>
      </c>
      <c r="B913" t="s">
        <v>162</v>
      </c>
      <c r="C913">
        <v>2008</v>
      </c>
      <c r="D913">
        <v>3540</v>
      </c>
      <c r="E913">
        <v>-10</v>
      </c>
      <c r="F913">
        <v>27</v>
      </c>
      <c r="G913">
        <v>37</v>
      </c>
      <c r="H913">
        <v>15</v>
      </c>
      <c r="I913">
        <v>7.63</v>
      </c>
      <c r="J913">
        <v>10.45</v>
      </c>
      <c r="K913">
        <v>-0.28000000000000003</v>
      </c>
    </row>
    <row r="914" spans="1:11" x14ac:dyDescent="0.25">
      <c r="A914" t="s">
        <v>47</v>
      </c>
      <c r="B914" t="s">
        <v>162</v>
      </c>
      <c r="C914">
        <v>2007</v>
      </c>
      <c r="D914">
        <v>3585</v>
      </c>
      <c r="E914">
        <v>-6</v>
      </c>
      <c r="F914">
        <v>31</v>
      </c>
      <c r="G914">
        <v>37</v>
      </c>
      <c r="H914">
        <v>15</v>
      </c>
      <c r="I914">
        <v>8.65</v>
      </c>
      <c r="J914">
        <v>10.32</v>
      </c>
      <c r="K914">
        <v>-0.17</v>
      </c>
    </row>
    <row r="915" spans="1:11" x14ac:dyDescent="0.25">
      <c r="A915" t="s">
        <v>47</v>
      </c>
      <c r="B915" t="s">
        <v>162</v>
      </c>
      <c r="C915">
        <v>2006</v>
      </c>
      <c r="D915">
        <v>3545</v>
      </c>
      <c r="E915">
        <v>12</v>
      </c>
      <c r="F915">
        <v>43</v>
      </c>
      <c r="G915">
        <v>31</v>
      </c>
      <c r="H915">
        <v>18</v>
      </c>
      <c r="I915">
        <v>12.13</v>
      </c>
      <c r="J915">
        <v>8.74</v>
      </c>
      <c r="K915">
        <v>0.34</v>
      </c>
    </row>
    <row r="916" spans="1:11" x14ac:dyDescent="0.25">
      <c r="A916" t="s">
        <v>47</v>
      </c>
      <c r="B916" t="s">
        <v>162</v>
      </c>
      <c r="C916">
        <v>2005</v>
      </c>
      <c r="D916">
        <v>3481</v>
      </c>
      <c r="E916">
        <v>-9</v>
      </c>
      <c r="F916">
        <v>26</v>
      </c>
      <c r="G916">
        <v>35</v>
      </c>
      <c r="H916">
        <v>15</v>
      </c>
      <c r="I916">
        <v>7.47</v>
      </c>
      <c r="J916">
        <v>10.050000000000001</v>
      </c>
      <c r="K916">
        <v>-0.26</v>
      </c>
    </row>
    <row r="917" spans="1:11" x14ac:dyDescent="0.25">
      <c r="A917" t="s">
        <v>47</v>
      </c>
      <c r="B917" t="s">
        <v>162</v>
      </c>
      <c r="C917">
        <v>2004</v>
      </c>
      <c r="D917">
        <v>3474</v>
      </c>
      <c r="E917">
        <v>-3</v>
      </c>
      <c r="F917">
        <v>25</v>
      </c>
      <c r="G917">
        <v>28</v>
      </c>
      <c r="H917">
        <v>15</v>
      </c>
      <c r="I917">
        <v>7.2</v>
      </c>
      <c r="J917">
        <v>8.06</v>
      </c>
      <c r="K917">
        <v>-0.09</v>
      </c>
    </row>
    <row r="918" spans="1:11" x14ac:dyDescent="0.25">
      <c r="A918" t="s">
        <v>47</v>
      </c>
      <c r="B918" t="s">
        <v>162</v>
      </c>
      <c r="C918">
        <v>2003</v>
      </c>
      <c r="D918">
        <v>3501</v>
      </c>
      <c r="E918">
        <v>-5</v>
      </c>
      <c r="F918">
        <v>28</v>
      </c>
      <c r="G918">
        <v>33</v>
      </c>
      <c r="H918">
        <v>8</v>
      </c>
      <c r="I918">
        <v>8</v>
      </c>
      <c r="J918">
        <v>9.43</v>
      </c>
      <c r="K918">
        <v>-0.14000000000000001</v>
      </c>
    </row>
    <row r="919" spans="1:11" x14ac:dyDescent="0.25">
      <c r="A919" t="s">
        <v>47</v>
      </c>
      <c r="B919" t="s">
        <v>162</v>
      </c>
      <c r="C919">
        <v>2002</v>
      </c>
      <c r="D919">
        <v>3544</v>
      </c>
      <c r="E919">
        <v>-8</v>
      </c>
      <c r="F919">
        <v>32</v>
      </c>
      <c r="G919">
        <v>40</v>
      </c>
      <c r="H919">
        <v>19</v>
      </c>
      <c r="I919">
        <v>9.0299999999999994</v>
      </c>
      <c r="J919">
        <v>11.29</v>
      </c>
      <c r="K919">
        <v>-0.23</v>
      </c>
    </row>
    <row r="920" spans="1:11" x14ac:dyDescent="0.25">
      <c r="A920" t="s">
        <v>47</v>
      </c>
      <c r="B920" t="s">
        <v>162</v>
      </c>
      <c r="C920">
        <v>2001</v>
      </c>
      <c r="D920">
        <v>3529</v>
      </c>
      <c r="E920">
        <v>2</v>
      </c>
      <c r="F920">
        <v>29</v>
      </c>
      <c r="G920">
        <v>27</v>
      </c>
      <c r="H920">
        <v>20</v>
      </c>
      <c r="I920">
        <v>8.2200000000000006</v>
      </c>
      <c r="J920">
        <v>7.65</v>
      </c>
      <c r="K920">
        <v>0.06</v>
      </c>
    </row>
    <row r="921" spans="1:11" x14ac:dyDescent="0.25">
      <c r="A921" t="s">
        <v>47</v>
      </c>
      <c r="B921" t="s">
        <v>162</v>
      </c>
      <c r="C921">
        <v>2000</v>
      </c>
      <c r="D921">
        <v>3508</v>
      </c>
      <c r="E921">
        <v>-4</v>
      </c>
      <c r="F921">
        <v>32</v>
      </c>
      <c r="G921">
        <v>36</v>
      </c>
      <c r="H921">
        <v>10</v>
      </c>
      <c r="I921">
        <v>9.1199999999999992</v>
      </c>
      <c r="J921">
        <v>10.26</v>
      </c>
      <c r="K921">
        <v>-0.11</v>
      </c>
    </row>
    <row r="922" spans="1:11" x14ac:dyDescent="0.25">
      <c r="A922" t="s">
        <v>47</v>
      </c>
      <c r="B922" t="s">
        <v>162</v>
      </c>
      <c r="C922">
        <v>1999</v>
      </c>
      <c r="D922">
        <v>3460</v>
      </c>
      <c r="E922">
        <v>-3</v>
      </c>
      <c r="F922">
        <v>33</v>
      </c>
      <c r="G922">
        <v>36</v>
      </c>
      <c r="H922">
        <v>11</v>
      </c>
      <c r="I922">
        <v>9.5399999999999991</v>
      </c>
      <c r="J922">
        <v>10.4</v>
      </c>
      <c r="K922">
        <v>-0.09</v>
      </c>
    </row>
    <row r="923" spans="1:11" x14ac:dyDescent="0.25">
      <c r="A923" t="s">
        <v>47</v>
      </c>
      <c r="B923" t="s">
        <v>162</v>
      </c>
      <c r="C923">
        <v>1998</v>
      </c>
      <c r="D923">
        <v>3444</v>
      </c>
      <c r="E923">
        <v>4</v>
      </c>
      <c r="F923">
        <v>31</v>
      </c>
      <c r="G923">
        <v>27</v>
      </c>
      <c r="H923">
        <v>20</v>
      </c>
      <c r="I923">
        <v>9</v>
      </c>
      <c r="J923">
        <v>7.84</v>
      </c>
      <c r="K923">
        <v>0.12</v>
      </c>
    </row>
    <row r="924" spans="1:11" x14ac:dyDescent="0.25">
      <c r="A924" t="s">
        <v>47</v>
      </c>
      <c r="B924" t="s">
        <v>162</v>
      </c>
      <c r="C924">
        <v>1997</v>
      </c>
      <c r="D924">
        <v>3465</v>
      </c>
      <c r="E924">
        <v>6</v>
      </c>
      <c r="F924">
        <v>32</v>
      </c>
      <c r="G924">
        <v>26</v>
      </c>
      <c r="H924">
        <v>11</v>
      </c>
      <c r="I924">
        <v>9.24</v>
      </c>
      <c r="J924">
        <v>7.5</v>
      </c>
      <c r="K924">
        <v>0.17</v>
      </c>
    </row>
    <row r="925" spans="1:11" x14ac:dyDescent="0.25">
      <c r="A925" t="s">
        <v>47</v>
      </c>
      <c r="B925" t="s">
        <v>162</v>
      </c>
      <c r="C925">
        <v>1996</v>
      </c>
      <c r="D925">
        <v>3486</v>
      </c>
      <c r="E925">
        <v>1</v>
      </c>
      <c r="F925">
        <v>35</v>
      </c>
      <c r="G925">
        <v>34</v>
      </c>
      <c r="H925">
        <v>9</v>
      </c>
      <c r="I925">
        <v>10.039999999999999</v>
      </c>
      <c r="J925">
        <v>9.75</v>
      </c>
      <c r="K925">
        <v>0.03</v>
      </c>
    </row>
    <row r="926" spans="1:11" x14ac:dyDescent="0.25">
      <c r="A926" t="s">
        <v>48</v>
      </c>
      <c r="B926" t="s">
        <v>163</v>
      </c>
      <c r="C926">
        <v>2016</v>
      </c>
      <c r="D926">
        <v>794</v>
      </c>
      <c r="E926">
        <v>-10</v>
      </c>
      <c r="F926">
        <v>7</v>
      </c>
      <c r="G926">
        <v>17</v>
      </c>
      <c r="H926">
        <v>0</v>
      </c>
      <c r="I926">
        <v>8.82</v>
      </c>
      <c r="J926">
        <v>21.41</v>
      </c>
      <c r="K926">
        <v>-1.26</v>
      </c>
    </row>
    <row r="927" spans="1:11" x14ac:dyDescent="0.25">
      <c r="A927" t="s">
        <v>48</v>
      </c>
      <c r="B927" t="s">
        <v>163</v>
      </c>
      <c r="C927">
        <v>2015</v>
      </c>
      <c r="D927">
        <v>819</v>
      </c>
      <c r="E927">
        <v>-7</v>
      </c>
      <c r="F927">
        <v>2</v>
      </c>
      <c r="G927">
        <v>9</v>
      </c>
      <c r="H927">
        <v>0</v>
      </c>
      <c r="I927">
        <v>2.44</v>
      </c>
      <c r="J927">
        <v>10.99</v>
      </c>
      <c r="K927">
        <v>-0.85</v>
      </c>
    </row>
    <row r="928" spans="1:11" x14ac:dyDescent="0.25">
      <c r="A928" t="s">
        <v>48</v>
      </c>
      <c r="B928" t="s">
        <v>163</v>
      </c>
      <c r="C928">
        <v>2014</v>
      </c>
      <c r="D928">
        <v>824</v>
      </c>
      <c r="E928">
        <v>-12</v>
      </c>
      <c r="F928">
        <v>3</v>
      </c>
      <c r="G928">
        <v>15</v>
      </c>
      <c r="H928">
        <v>2</v>
      </c>
      <c r="I928">
        <v>3.64</v>
      </c>
      <c r="J928">
        <v>18.2</v>
      </c>
      <c r="K928">
        <v>-1.46</v>
      </c>
    </row>
    <row r="929" spans="1:11" x14ac:dyDescent="0.25">
      <c r="A929" t="s">
        <v>48</v>
      </c>
      <c r="B929" t="s">
        <v>163</v>
      </c>
      <c r="C929">
        <v>2013</v>
      </c>
      <c r="D929">
        <v>863</v>
      </c>
      <c r="E929">
        <v>-16</v>
      </c>
      <c r="F929">
        <v>3</v>
      </c>
      <c r="G929">
        <v>19</v>
      </c>
      <c r="H929">
        <v>1</v>
      </c>
      <c r="I929">
        <v>3.48</v>
      </c>
      <c r="J929">
        <v>22.02</v>
      </c>
      <c r="K929">
        <v>-1.85</v>
      </c>
    </row>
    <row r="930" spans="1:11" x14ac:dyDescent="0.25">
      <c r="A930" t="s">
        <v>48</v>
      </c>
      <c r="B930" t="s">
        <v>163</v>
      </c>
      <c r="C930">
        <v>2012</v>
      </c>
      <c r="D930">
        <v>865</v>
      </c>
      <c r="E930">
        <v>-9</v>
      </c>
      <c r="F930">
        <v>2</v>
      </c>
      <c r="G930">
        <v>11</v>
      </c>
      <c r="H930">
        <v>0</v>
      </c>
      <c r="I930">
        <v>2.31</v>
      </c>
      <c r="J930">
        <v>12.72</v>
      </c>
      <c r="K930">
        <v>-1.04</v>
      </c>
    </row>
    <row r="931" spans="1:11" x14ac:dyDescent="0.25">
      <c r="A931" t="s">
        <v>48</v>
      </c>
      <c r="B931" t="s">
        <v>163</v>
      </c>
      <c r="C931">
        <v>2011</v>
      </c>
      <c r="D931">
        <v>896</v>
      </c>
      <c r="E931">
        <v>-13</v>
      </c>
      <c r="F931">
        <v>3</v>
      </c>
      <c r="G931">
        <v>16</v>
      </c>
      <c r="H931">
        <v>0</v>
      </c>
      <c r="I931">
        <v>3.35</v>
      </c>
      <c r="J931">
        <v>17.86</v>
      </c>
      <c r="K931">
        <v>-1.45</v>
      </c>
    </row>
    <row r="932" spans="1:11" x14ac:dyDescent="0.25">
      <c r="A932" t="s">
        <v>48</v>
      </c>
      <c r="B932" t="s">
        <v>163</v>
      </c>
      <c r="C932">
        <v>2010</v>
      </c>
      <c r="D932">
        <v>926</v>
      </c>
      <c r="E932">
        <v>-12</v>
      </c>
      <c r="F932">
        <v>1</v>
      </c>
      <c r="G932">
        <v>13</v>
      </c>
      <c r="H932">
        <v>2</v>
      </c>
      <c r="I932">
        <v>1.08</v>
      </c>
      <c r="J932">
        <v>14.04</v>
      </c>
      <c r="K932">
        <v>-1.3</v>
      </c>
    </row>
    <row r="933" spans="1:11" x14ac:dyDescent="0.25">
      <c r="A933" t="s">
        <v>48</v>
      </c>
      <c r="B933" t="s">
        <v>163</v>
      </c>
      <c r="C933">
        <v>2009</v>
      </c>
      <c r="D933">
        <v>941</v>
      </c>
      <c r="E933">
        <v>-12</v>
      </c>
      <c r="F933">
        <v>4</v>
      </c>
      <c r="G933">
        <v>16</v>
      </c>
      <c r="H933">
        <v>3</v>
      </c>
      <c r="I933">
        <v>4.25</v>
      </c>
      <c r="J933">
        <v>17</v>
      </c>
      <c r="K933">
        <v>-1.28</v>
      </c>
    </row>
    <row r="934" spans="1:11" x14ac:dyDescent="0.25">
      <c r="A934" t="s">
        <v>48</v>
      </c>
      <c r="B934" t="s">
        <v>163</v>
      </c>
      <c r="C934">
        <v>2008</v>
      </c>
      <c r="D934">
        <v>963</v>
      </c>
      <c r="E934">
        <v>-5</v>
      </c>
      <c r="F934">
        <v>5</v>
      </c>
      <c r="G934">
        <v>10</v>
      </c>
      <c r="H934">
        <v>1</v>
      </c>
      <c r="I934">
        <v>5.19</v>
      </c>
      <c r="J934">
        <v>10.38</v>
      </c>
      <c r="K934">
        <v>-0.52</v>
      </c>
    </row>
    <row r="935" spans="1:11" x14ac:dyDescent="0.25">
      <c r="A935" t="s">
        <v>48</v>
      </c>
      <c r="B935" t="s">
        <v>163</v>
      </c>
      <c r="C935">
        <v>2007</v>
      </c>
      <c r="D935">
        <v>993</v>
      </c>
      <c r="E935">
        <v>-24</v>
      </c>
      <c r="F935">
        <v>3</v>
      </c>
      <c r="G935">
        <v>27</v>
      </c>
      <c r="H935">
        <v>4</v>
      </c>
      <c r="I935">
        <v>3.02</v>
      </c>
      <c r="J935">
        <v>27.19</v>
      </c>
      <c r="K935">
        <v>-2.42</v>
      </c>
    </row>
    <row r="936" spans="1:11" x14ac:dyDescent="0.25">
      <c r="A936" t="s">
        <v>48</v>
      </c>
      <c r="B936" t="s">
        <v>163</v>
      </c>
      <c r="C936">
        <v>2006</v>
      </c>
      <c r="D936">
        <v>1018</v>
      </c>
      <c r="E936">
        <v>-15</v>
      </c>
      <c r="F936">
        <v>8</v>
      </c>
      <c r="G936">
        <v>23</v>
      </c>
      <c r="H936">
        <v>0</v>
      </c>
      <c r="I936">
        <v>7.86</v>
      </c>
      <c r="J936">
        <v>22.59</v>
      </c>
      <c r="K936">
        <v>-1.47</v>
      </c>
    </row>
    <row r="937" spans="1:11" x14ac:dyDescent="0.25">
      <c r="A937" t="s">
        <v>48</v>
      </c>
      <c r="B937" t="s">
        <v>163</v>
      </c>
      <c r="C937">
        <v>2005</v>
      </c>
      <c r="D937">
        <v>1018</v>
      </c>
      <c r="E937">
        <v>-19</v>
      </c>
      <c r="F937">
        <v>6</v>
      </c>
      <c r="G937">
        <v>25</v>
      </c>
      <c r="H937">
        <v>7</v>
      </c>
      <c r="I937">
        <v>5.89</v>
      </c>
      <c r="J937">
        <v>24.56</v>
      </c>
      <c r="K937">
        <v>-1.87</v>
      </c>
    </row>
    <row r="938" spans="1:11" x14ac:dyDescent="0.25">
      <c r="A938" t="s">
        <v>48</v>
      </c>
      <c r="B938" t="s">
        <v>163</v>
      </c>
      <c r="C938">
        <v>2004</v>
      </c>
      <c r="D938">
        <v>1011</v>
      </c>
      <c r="E938">
        <v>-18</v>
      </c>
      <c r="F938">
        <v>4</v>
      </c>
      <c r="G938">
        <v>22</v>
      </c>
      <c r="H938">
        <v>2</v>
      </c>
      <c r="I938">
        <v>3.96</v>
      </c>
      <c r="J938">
        <v>21.76</v>
      </c>
      <c r="K938">
        <v>-1.78</v>
      </c>
    </row>
    <row r="939" spans="1:11" x14ac:dyDescent="0.25">
      <c r="A939" t="s">
        <v>48</v>
      </c>
      <c r="B939" t="s">
        <v>163</v>
      </c>
      <c r="C939">
        <v>2003</v>
      </c>
      <c r="D939">
        <v>1028</v>
      </c>
      <c r="E939">
        <v>-27</v>
      </c>
      <c r="F939">
        <v>2</v>
      </c>
      <c r="G939">
        <v>29</v>
      </c>
      <c r="H939">
        <v>3</v>
      </c>
      <c r="I939">
        <v>1.95</v>
      </c>
      <c r="J939">
        <v>28.21</v>
      </c>
      <c r="K939">
        <v>-2.63</v>
      </c>
    </row>
    <row r="940" spans="1:11" x14ac:dyDescent="0.25">
      <c r="A940" t="s">
        <v>48</v>
      </c>
      <c r="B940" t="s">
        <v>163</v>
      </c>
      <c r="C940">
        <v>2002</v>
      </c>
      <c r="D940">
        <v>1029</v>
      </c>
      <c r="E940">
        <v>-17</v>
      </c>
      <c r="F940">
        <v>7</v>
      </c>
      <c r="G940">
        <v>24</v>
      </c>
      <c r="H940">
        <v>1</v>
      </c>
      <c r="I940">
        <v>6.8</v>
      </c>
      <c r="J940">
        <v>23.32</v>
      </c>
      <c r="K940">
        <v>-1.65</v>
      </c>
    </row>
    <row r="941" spans="1:11" x14ac:dyDescent="0.25">
      <c r="A941" t="s">
        <v>48</v>
      </c>
      <c r="B941" t="s">
        <v>163</v>
      </c>
      <c r="C941">
        <v>2001</v>
      </c>
      <c r="D941">
        <v>1020</v>
      </c>
      <c r="E941">
        <v>-8</v>
      </c>
      <c r="F941">
        <v>8</v>
      </c>
      <c r="G941">
        <v>16</v>
      </c>
      <c r="H941">
        <v>2</v>
      </c>
      <c r="I941">
        <v>7.84</v>
      </c>
      <c r="J941">
        <v>15.69</v>
      </c>
      <c r="K941">
        <v>-0.78</v>
      </c>
    </row>
    <row r="942" spans="1:11" x14ac:dyDescent="0.25">
      <c r="A942" t="s">
        <v>48</v>
      </c>
      <c r="B942" t="s">
        <v>163</v>
      </c>
      <c r="C942">
        <v>2000</v>
      </c>
      <c r="D942">
        <v>1002</v>
      </c>
      <c r="E942">
        <v>-3</v>
      </c>
      <c r="F942">
        <v>8</v>
      </c>
      <c r="G942">
        <v>11</v>
      </c>
      <c r="H942">
        <v>1</v>
      </c>
      <c r="I942">
        <v>7.98</v>
      </c>
      <c r="J942">
        <v>10.98</v>
      </c>
      <c r="K942">
        <v>-0.3</v>
      </c>
    </row>
    <row r="943" spans="1:11" x14ac:dyDescent="0.25">
      <c r="A943" t="s">
        <v>48</v>
      </c>
      <c r="B943" t="s">
        <v>163</v>
      </c>
      <c r="C943">
        <v>1999</v>
      </c>
      <c r="D943">
        <v>1005</v>
      </c>
      <c r="E943">
        <v>-18</v>
      </c>
      <c r="F943">
        <v>6</v>
      </c>
      <c r="G943">
        <v>24</v>
      </c>
      <c r="H943">
        <v>8</v>
      </c>
      <c r="I943">
        <v>5.97</v>
      </c>
      <c r="J943">
        <v>23.88</v>
      </c>
      <c r="K943">
        <v>-1.79</v>
      </c>
    </row>
    <row r="944" spans="1:11" x14ac:dyDescent="0.25">
      <c r="A944" t="s">
        <v>48</v>
      </c>
      <c r="B944" t="s">
        <v>163</v>
      </c>
      <c r="C944">
        <v>1998</v>
      </c>
      <c r="D944">
        <v>1003</v>
      </c>
      <c r="E944">
        <v>-10</v>
      </c>
      <c r="F944">
        <v>3</v>
      </c>
      <c r="G944">
        <v>13</v>
      </c>
      <c r="H944">
        <v>5</v>
      </c>
      <c r="I944">
        <v>2.99</v>
      </c>
      <c r="J944">
        <v>12.96</v>
      </c>
      <c r="K944">
        <v>-1</v>
      </c>
    </row>
    <row r="945" spans="1:11" x14ac:dyDescent="0.25">
      <c r="A945" t="s">
        <v>48</v>
      </c>
      <c r="B945" t="s">
        <v>163</v>
      </c>
      <c r="C945">
        <v>1997</v>
      </c>
      <c r="D945">
        <v>1013</v>
      </c>
      <c r="E945">
        <v>-3</v>
      </c>
      <c r="F945">
        <v>8</v>
      </c>
      <c r="G945">
        <v>11</v>
      </c>
      <c r="H945">
        <v>1</v>
      </c>
      <c r="I945">
        <v>7.9</v>
      </c>
      <c r="J945">
        <v>10.86</v>
      </c>
      <c r="K945">
        <v>-0.3</v>
      </c>
    </row>
    <row r="946" spans="1:11" x14ac:dyDescent="0.25">
      <c r="A946" t="s">
        <v>48</v>
      </c>
      <c r="B946" t="s">
        <v>163</v>
      </c>
      <c r="C946">
        <v>1996</v>
      </c>
      <c r="D946">
        <v>1022</v>
      </c>
      <c r="E946">
        <v>-12</v>
      </c>
      <c r="F946">
        <v>5</v>
      </c>
      <c r="G946">
        <v>17</v>
      </c>
      <c r="H946">
        <v>4</v>
      </c>
      <c r="I946">
        <v>4.8899999999999997</v>
      </c>
      <c r="J946">
        <v>16.63</v>
      </c>
      <c r="K946">
        <v>-1.17</v>
      </c>
    </row>
    <row r="947" spans="1:11" x14ac:dyDescent="0.25">
      <c r="A947" t="s">
        <v>49</v>
      </c>
      <c r="B947" t="s">
        <v>164</v>
      </c>
      <c r="C947">
        <v>2016</v>
      </c>
      <c r="D947">
        <v>794</v>
      </c>
      <c r="E947">
        <v>-10</v>
      </c>
      <c r="F947">
        <v>0</v>
      </c>
      <c r="G947">
        <v>10</v>
      </c>
      <c r="H947">
        <v>2</v>
      </c>
      <c r="I947">
        <v>0</v>
      </c>
      <c r="J947">
        <v>12.59</v>
      </c>
      <c r="K947">
        <v>-1.26</v>
      </c>
    </row>
    <row r="948" spans="1:11" x14ac:dyDescent="0.25">
      <c r="A948" t="s">
        <v>49</v>
      </c>
      <c r="B948" t="s">
        <v>164</v>
      </c>
      <c r="C948">
        <v>2015</v>
      </c>
      <c r="D948">
        <v>813</v>
      </c>
      <c r="E948">
        <v>-14</v>
      </c>
      <c r="F948">
        <v>2</v>
      </c>
      <c r="G948">
        <v>16</v>
      </c>
      <c r="H948">
        <v>2</v>
      </c>
      <c r="I948">
        <v>2.46</v>
      </c>
      <c r="J948">
        <v>19.68</v>
      </c>
      <c r="K948">
        <v>-1.72</v>
      </c>
    </row>
    <row r="949" spans="1:11" x14ac:dyDescent="0.25">
      <c r="A949" t="s">
        <v>49</v>
      </c>
      <c r="B949" t="s">
        <v>164</v>
      </c>
      <c r="C949">
        <v>2014</v>
      </c>
      <c r="D949">
        <v>841</v>
      </c>
      <c r="E949">
        <v>-15</v>
      </c>
      <c r="F949">
        <v>0</v>
      </c>
      <c r="G949">
        <v>15</v>
      </c>
      <c r="H949">
        <v>0</v>
      </c>
      <c r="I949">
        <v>0</v>
      </c>
      <c r="J949">
        <v>17.84</v>
      </c>
      <c r="K949">
        <v>-1.78</v>
      </c>
    </row>
    <row r="950" spans="1:11" x14ac:dyDescent="0.25">
      <c r="A950" t="s">
        <v>49</v>
      </c>
      <c r="B950" t="s">
        <v>164</v>
      </c>
      <c r="C950">
        <v>2013</v>
      </c>
      <c r="D950">
        <v>886</v>
      </c>
      <c r="E950">
        <v>-8</v>
      </c>
      <c r="F950">
        <v>2</v>
      </c>
      <c r="G950">
        <v>10</v>
      </c>
      <c r="H950">
        <v>1</v>
      </c>
      <c r="I950">
        <v>2.2599999999999998</v>
      </c>
      <c r="J950">
        <v>11.29</v>
      </c>
      <c r="K950">
        <v>-0.9</v>
      </c>
    </row>
    <row r="951" spans="1:11" x14ac:dyDescent="0.25">
      <c r="A951" t="s">
        <v>49</v>
      </c>
      <c r="B951" t="s">
        <v>164</v>
      </c>
      <c r="C951">
        <v>2012</v>
      </c>
      <c r="D951">
        <v>906</v>
      </c>
      <c r="E951">
        <v>-8</v>
      </c>
      <c r="F951">
        <v>2</v>
      </c>
      <c r="G951">
        <v>10</v>
      </c>
      <c r="H951">
        <v>1</v>
      </c>
      <c r="I951">
        <v>2.21</v>
      </c>
      <c r="J951">
        <v>11.04</v>
      </c>
      <c r="K951">
        <v>-0.88</v>
      </c>
    </row>
    <row r="952" spans="1:11" x14ac:dyDescent="0.25">
      <c r="A952" t="s">
        <v>49</v>
      </c>
      <c r="B952" t="s">
        <v>164</v>
      </c>
      <c r="C952">
        <v>2011</v>
      </c>
      <c r="D952">
        <v>874</v>
      </c>
      <c r="E952">
        <v>-10</v>
      </c>
      <c r="F952">
        <v>2</v>
      </c>
      <c r="G952">
        <v>12</v>
      </c>
      <c r="H952">
        <v>2</v>
      </c>
      <c r="I952">
        <v>2.29</v>
      </c>
      <c r="J952">
        <v>13.73</v>
      </c>
      <c r="K952">
        <v>-1.1399999999999999</v>
      </c>
    </row>
    <row r="953" spans="1:11" x14ac:dyDescent="0.25">
      <c r="A953" t="s">
        <v>49</v>
      </c>
      <c r="B953" t="s">
        <v>164</v>
      </c>
      <c r="C953">
        <v>2010</v>
      </c>
      <c r="D953">
        <v>866</v>
      </c>
      <c r="E953">
        <v>-6</v>
      </c>
      <c r="F953">
        <v>3</v>
      </c>
      <c r="G953">
        <v>9</v>
      </c>
      <c r="H953">
        <v>4</v>
      </c>
      <c r="I953">
        <v>3.46</v>
      </c>
      <c r="J953">
        <v>10.39</v>
      </c>
      <c r="K953">
        <v>-0.69</v>
      </c>
    </row>
    <row r="954" spans="1:11" x14ac:dyDescent="0.25">
      <c r="A954" t="s">
        <v>49</v>
      </c>
      <c r="B954" t="s">
        <v>164</v>
      </c>
      <c r="C954">
        <v>2009</v>
      </c>
      <c r="D954">
        <v>884</v>
      </c>
      <c r="E954">
        <v>-7</v>
      </c>
      <c r="F954">
        <v>6</v>
      </c>
      <c r="G954">
        <v>13</v>
      </c>
      <c r="H954">
        <v>0</v>
      </c>
      <c r="I954">
        <v>6.79</v>
      </c>
      <c r="J954">
        <v>14.71</v>
      </c>
      <c r="K954">
        <v>-0.79</v>
      </c>
    </row>
    <row r="955" spans="1:11" x14ac:dyDescent="0.25">
      <c r="A955" t="s">
        <v>49</v>
      </c>
      <c r="B955" t="s">
        <v>164</v>
      </c>
      <c r="C955">
        <v>2008</v>
      </c>
      <c r="D955">
        <v>889</v>
      </c>
      <c r="E955">
        <v>-12</v>
      </c>
      <c r="F955">
        <v>5</v>
      </c>
      <c r="G955">
        <v>17</v>
      </c>
      <c r="H955">
        <v>3</v>
      </c>
      <c r="I955">
        <v>5.62</v>
      </c>
      <c r="J955">
        <v>19.12</v>
      </c>
      <c r="K955">
        <v>-1.35</v>
      </c>
    </row>
    <row r="956" spans="1:11" x14ac:dyDescent="0.25">
      <c r="A956" t="s">
        <v>49</v>
      </c>
      <c r="B956" t="s">
        <v>164</v>
      </c>
      <c r="C956">
        <v>2007</v>
      </c>
      <c r="D956">
        <v>901</v>
      </c>
      <c r="E956">
        <v>-7</v>
      </c>
      <c r="F956">
        <v>6</v>
      </c>
      <c r="G956">
        <v>13</v>
      </c>
      <c r="H956">
        <v>0</v>
      </c>
      <c r="I956">
        <v>6.66</v>
      </c>
      <c r="J956">
        <v>14.43</v>
      </c>
      <c r="K956">
        <v>-0.78</v>
      </c>
    </row>
    <row r="957" spans="1:11" x14ac:dyDescent="0.25">
      <c r="A957" t="s">
        <v>49</v>
      </c>
      <c r="B957" t="s">
        <v>164</v>
      </c>
      <c r="C957">
        <v>2006</v>
      </c>
      <c r="D957">
        <v>930</v>
      </c>
      <c r="E957">
        <v>-7</v>
      </c>
      <c r="F957">
        <v>8</v>
      </c>
      <c r="G957">
        <v>15</v>
      </c>
      <c r="H957">
        <v>2</v>
      </c>
      <c r="I957">
        <v>8.6</v>
      </c>
      <c r="J957">
        <v>16.13</v>
      </c>
      <c r="K957">
        <v>-0.75</v>
      </c>
    </row>
    <row r="958" spans="1:11" x14ac:dyDescent="0.25">
      <c r="A958" t="s">
        <v>49</v>
      </c>
      <c r="B958" t="s">
        <v>164</v>
      </c>
      <c r="C958">
        <v>2005</v>
      </c>
      <c r="D958">
        <v>946</v>
      </c>
      <c r="E958">
        <v>-15</v>
      </c>
      <c r="F958">
        <v>3</v>
      </c>
      <c r="G958">
        <v>18</v>
      </c>
      <c r="H958">
        <v>3</v>
      </c>
      <c r="I958">
        <v>3.17</v>
      </c>
      <c r="J958">
        <v>19.03</v>
      </c>
      <c r="K958">
        <v>-1.59</v>
      </c>
    </row>
    <row r="959" spans="1:11" x14ac:dyDescent="0.25">
      <c r="A959" t="s">
        <v>49</v>
      </c>
      <c r="B959" t="s">
        <v>164</v>
      </c>
      <c r="C959">
        <v>2004</v>
      </c>
      <c r="D959">
        <v>971</v>
      </c>
      <c r="E959">
        <v>-10</v>
      </c>
      <c r="F959">
        <v>3</v>
      </c>
      <c r="G959">
        <v>13</v>
      </c>
      <c r="H959">
        <v>0</v>
      </c>
      <c r="I959">
        <v>3.09</v>
      </c>
      <c r="J959">
        <v>13.39</v>
      </c>
      <c r="K959">
        <v>-1.03</v>
      </c>
    </row>
    <row r="960" spans="1:11" x14ac:dyDescent="0.25">
      <c r="A960" t="s">
        <v>49</v>
      </c>
      <c r="B960" t="s">
        <v>164</v>
      </c>
      <c r="C960">
        <v>2003</v>
      </c>
      <c r="D960">
        <v>982</v>
      </c>
      <c r="E960">
        <v>-9</v>
      </c>
      <c r="F960">
        <v>4</v>
      </c>
      <c r="G960">
        <v>13</v>
      </c>
      <c r="H960">
        <v>5</v>
      </c>
      <c r="I960">
        <v>4.07</v>
      </c>
      <c r="J960">
        <v>13.24</v>
      </c>
      <c r="K960">
        <v>-0.92</v>
      </c>
    </row>
    <row r="961" spans="1:11" x14ac:dyDescent="0.25">
      <c r="A961" t="s">
        <v>49</v>
      </c>
      <c r="B961" t="s">
        <v>164</v>
      </c>
      <c r="C961">
        <v>2002</v>
      </c>
      <c r="D961">
        <v>996</v>
      </c>
      <c r="E961">
        <v>-6</v>
      </c>
      <c r="F961">
        <v>7</v>
      </c>
      <c r="G961">
        <v>13</v>
      </c>
      <c r="H961">
        <v>2</v>
      </c>
      <c r="I961">
        <v>7.03</v>
      </c>
      <c r="J961">
        <v>13.05</v>
      </c>
      <c r="K961">
        <v>-0.6</v>
      </c>
    </row>
    <row r="962" spans="1:11" x14ac:dyDescent="0.25">
      <c r="A962" t="s">
        <v>49</v>
      </c>
      <c r="B962" t="s">
        <v>164</v>
      </c>
      <c r="C962">
        <v>2001</v>
      </c>
      <c r="D962">
        <v>1050</v>
      </c>
      <c r="E962">
        <v>-12</v>
      </c>
      <c r="F962">
        <v>5</v>
      </c>
      <c r="G962">
        <v>17</v>
      </c>
      <c r="H962">
        <v>5</v>
      </c>
      <c r="I962">
        <v>4.76</v>
      </c>
      <c r="J962">
        <v>16.190000000000001</v>
      </c>
      <c r="K962">
        <v>-1.1399999999999999</v>
      </c>
    </row>
    <row r="963" spans="1:11" x14ac:dyDescent="0.25">
      <c r="A963" t="s">
        <v>49</v>
      </c>
      <c r="B963" t="s">
        <v>164</v>
      </c>
      <c r="C963">
        <v>2000</v>
      </c>
      <c r="D963">
        <v>1075</v>
      </c>
      <c r="E963">
        <v>2</v>
      </c>
      <c r="F963">
        <v>13</v>
      </c>
      <c r="G963">
        <v>11</v>
      </c>
      <c r="H963">
        <v>4</v>
      </c>
      <c r="I963">
        <v>12.09</v>
      </c>
      <c r="J963">
        <v>10.23</v>
      </c>
      <c r="K963">
        <v>0.19</v>
      </c>
    </row>
    <row r="964" spans="1:11" x14ac:dyDescent="0.25">
      <c r="A964" t="s">
        <v>49</v>
      </c>
      <c r="B964" t="s">
        <v>164</v>
      </c>
      <c r="C964">
        <v>1999</v>
      </c>
      <c r="D964">
        <v>1091</v>
      </c>
      <c r="E964">
        <v>-4</v>
      </c>
      <c r="F964">
        <v>12</v>
      </c>
      <c r="G964">
        <v>16</v>
      </c>
      <c r="H964">
        <v>2</v>
      </c>
      <c r="I964">
        <v>11</v>
      </c>
      <c r="J964">
        <v>14.67</v>
      </c>
      <c r="K964">
        <v>-0.37</v>
      </c>
    </row>
    <row r="965" spans="1:11" x14ac:dyDescent="0.25">
      <c r="A965" t="s">
        <v>49</v>
      </c>
      <c r="B965" t="s">
        <v>164</v>
      </c>
      <c r="C965">
        <v>1998</v>
      </c>
      <c r="D965">
        <v>1070</v>
      </c>
      <c r="E965">
        <v>8</v>
      </c>
      <c r="F965">
        <v>16</v>
      </c>
      <c r="G965">
        <v>8</v>
      </c>
      <c r="H965">
        <v>4</v>
      </c>
      <c r="I965">
        <v>14.95</v>
      </c>
      <c r="J965">
        <v>7.48</v>
      </c>
      <c r="K965">
        <v>0.75</v>
      </c>
    </row>
    <row r="966" spans="1:11" x14ac:dyDescent="0.25">
      <c r="A966" t="s">
        <v>49</v>
      </c>
      <c r="B966" t="s">
        <v>164</v>
      </c>
      <c r="C966">
        <v>1997</v>
      </c>
      <c r="D966">
        <v>1082</v>
      </c>
      <c r="E966">
        <v>-7</v>
      </c>
      <c r="F966">
        <v>3</v>
      </c>
      <c r="G966">
        <v>10</v>
      </c>
      <c r="H966">
        <v>3</v>
      </c>
      <c r="I966">
        <v>2.77</v>
      </c>
      <c r="J966">
        <v>9.24</v>
      </c>
      <c r="K966">
        <v>-0.65</v>
      </c>
    </row>
    <row r="967" spans="1:11" x14ac:dyDescent="0.25">
      <c r="A967" t="s">
        <v>49</v>
      </c>
      <c r="B967" t="s">
        <v>164</v>
      </c>
      <c r="C967">
        <v>1996</v>
      </c>
      <c r="D967">
        <v>1093</v>
      </c>
      <c r="E967">
        <v>-1</v>
      </c>
      <c r="F967">
        <v>9</v>
      </c>
      <c r="G967">
        <v>10</v>
      </c>
      <c r="H967">
        <v>6</v>
      </c>
      <c r="I967">
        <v>8.23</v>
      </c>
      <c r="J967">
        <v>9.15</v>
      </c>
      <c r="K967">
        <v>-0.09</v>
      </c>
    </row>
    <row r="968" spans="1:11" x14ac:dyDescent="0.25">
      <c r="A968" t="s">
        <v>50</v>
      </c>
      <c r="B968" t="s">
        <v>165</v>
      </c>
      <c r="C968">
        <v>2016</v>
      </c>
      <c r="D968">
        <v>8580</v>
      </c>
      <c r="E968">
        <v>13</v>
      </c>
      <c r="F968">
        <v>93</v>
      </c>
      <c r="G968">
        <v>80</v>
      </c>
      <c r="H968">
        <v>23</v>
      </c>
      <c r="I968">
        <v>10.84</v>
      </c>
      <c r="J968">
        <v>9.32</v>
      </c>
      <c r="K968">
        <v>0.15</v>
      </c>
    </row>
    <row r="969" spans="1:11" x14ac:dyDescent="0.25">
      <c r="A969" t="s">
        <v>50</v>
      </c>
      <c r="B969" t="s">
        <v>165</v>
      </c>
      <c r="C969">
        <v>2015</v>
      </c>
      <c r="D969">
        <v>8758</v>
      </c>
      <c r="E969">
        <v>-56</v>
      </c>
      <c r="F969">
        <v>68</v>
      </c>
      <c r="G969">
        <v>124</v>
      </c>
      <c r="H969">
        <v>27</v>
      </c>
      <c r="I969">
        <v>7.76</v>
      </c>
      <c r="J969">
        <v>14.16</v>
      </c>
      <c r="K969">
        <v>-0.64</v>
      </c>
    </row>
    <row r="970" spans="1:11" x14ac:dyDescent="0.25">
      <c r="A970" t="s">
        <v>50</v>
      </c>
      <c r="B970" t="s">
        <v>165</v>
      </c>
      <c r="C970">
        <v>2014</v>
      </c>
      <c r="D970">
        <v>8847</v>
      </c>
      <c r="E970">
        <v>-24</v>
      </c>
      <c r="F970">
        <v>72</v>
      </c>
      <c r="G970">
        <v>96</v>
      </c>
      <c r="H970">
        <v>23</v>
      </c>
      <c r="I970">
        <v>8.14</v>
      </c>
      <c r="J970">
        <v>10.85</v>
      </c>
      <c r="K970">
        <v>-0.27</v>
      </c>
    </row>
    <row r="971" spans="1:11" x14ac:dyDescent="0.25">
      <c r="A971" t="s">
        <v>50</v>
      </c>
      <c r="B971" t="s">
        <v>165</v>
      </c>
      <c r="C971">
        <v>2013</v>
      </c>
      <c r="D971">
        <v>9053</v>
      </c>
      <c r="E971">
        <v>-12</v>
      </c>
      <c r="F971">
        <v>83</v>
      </c>
      <c r="G971">
        <v>95</v>
      </c>
      <c r="H971">
        <v>27</v>
      </c>
      <c r="I971">
        <v>9.17</v>
      </c>
      <c r="J971">
        <v>10.49</v>
      </c>
      <c r="K971">
        <v>-0.13</v>
      </c>
    </row>
    <row r="972" spans="1:11" x14ac:dyDescent="0.25">
      <c r="A972" t="s">
        <v>50</v>
      </c>
      <c r="B972" t="s">
        <v>165</v>
      </c>
      <c r="C972">
        <v>2012</v>
      </c>
      <c r="D972">
        <v>9067</v>
      </c>
      <c r="E972">
        <v>12</v>
      </c>
      <c r="F972">
        <v>92</v>
      </c>
      <c r="G972">
        <v>80</v>
      </c>
      <c r="H972">
        <v>27</v>
      </c>
      <c r="I972">
        <v>10.15</v>
      </c>
      <c r="J972">
        <v>8.82</v>
      </c>
      <c r="K972">
        <v>0.13</v>
      </c>
    </row>
    <row r="973" spans="1:11" x14ac:dyDescent="0.25">
      <c r="A973" t="s">
        <v>50</v>
      </c>
      <c r="B973" t="s">
        <v>165</v>
      </c>
      <c r="C973">
        <v>2011</v>
      </c>
      <c r="D973">
        <v>8953</v>
      </c>
      <c r="E973">
        <v>9</v>
      </c>
      <c r="F973">
        <v>89</v>
      </c>
      <c r="G973">
        <v>80</v>
      </c>
      <c r="H973">
        <v>22</v>
      </c>
      <c r="I973">
        <v>9.94</v>
      </c>
      <c r="J973">
        <v>8.94</v>
      </c>
      <c r="K973">
        <v>0.1</v>
      </c>
    </row>
    <row r="974" spans="1:11" x14ac:dyDescent="0.25">
      <c r="A974" t="s">
        <v>50</v>
      </c>
      <c r="B974" t="s">
        <v>165</v>
      </c>
      <c r="C974">
        <v>2010</v>
      </c>
      <c r="D974">
        <v>9215</v>
      </c>
      <c r="E974">
        <v>20</v>
      </c>
      <c r="F974">
        <v>99</v>
      </c>
      <c r="G974">
        <v>79</v>
      </c>
      <c r="H974">
        <v>20</v>
      </c>
      <c r="I974">
        <v>10.74</v>
      </c>
      <c r="J974">
        <v>8.57</v>
      </c>
      <c r="K974">
        <v>0.22</v>
      </c>
    </row>
    <row r="975" spans="1:11" x14ac:dyDescent="0.25">
      <c r="A975" t="s">
        <v>50</v>
      </c>
      <c r="B975" t="s">
        <v>165</v>
      </c>
      <c r="C975">
        <v>2009</v>
      </c>
      <c r="D975">
        <v>9123</v>
      </c>
      <c r="E975">
        <v>-12</v>
      </c>
      <c r="F975">
        <v>85</v>
      </c>
      <c r="G975">
        <v>97</v>
      </c>
      <c r="H975">
        <v>24</v>
      </c>
      <c r="I975">
        <v>9.32</v>
      </c>
      <c r="J975">
        <v>10.63</v>
      </c>
      <c r="K975">
        <v>-0.13</v>
      </c>
    </row>
    <row r="976" spans="1:11" x14ac:dyDescent="0.25">
      <c r="A976" t="s">
        <v>50</v>
      </c>
      <c r="B976" t="s">
        <v>165</v>
      </c>
      <c r="C976">
        <v>2008</v>
      </c>
      <c r="D976">
        <v>8989</v>
      </c>
      <c r="E976">
        <v>-8</v>
      </c>
      <c r="F976">
        <v>99</v>
      </c>
      <c r="G976">
        <v>107</v>
      </c>
      <c r="H976">
        <v>41</v>
      </c>
      <c r="I976">
        <v>11.01</v>
      </c>
      <c r="J976">
        <v>11.9</v>
      </c>
      <c r="K976">
        <v>-0.09</v>
      </c>
    </row>
    <row r="977" spans="1:11" x14ac:dyDescent="0.25">
      <c r="A977" t="s">
        <v>50</v>
      </c>
      <c r="B977" t="s">
        <v>165</v>
      </c>
      <c r="C977">
        <v>2007</v>
      </c>
      <c r="D977">
        <v>8580</v>
      </c>
      <c r="E977">
        <v>18</v>
      </c>
      <c r="F977">
        <v>92</v>
      </c>
      <c r="G977">
        <v>74</v>
      </c>
      <c r="H977">
        <v>42</v>
      </c>
      <c r="I977">
        <v>10.72</v>
      </c>
      <c r="J977">
        <v>8.6199999999999992</v>
      </c>
      <c r="K977">
        <v>0.21</v>
      </c>
    </row>
    <row r="978" spans="1:11" x14ac:dyDescent="0.25">
      <c r="A978" t="s">
        <v>50</v>
      </c>
      <c r="B978" t="s">
        <v>165</v>
      </c>
      <c r="C978">
        <v>2006</v>
      </c>
      <c r="D978">
        <v>8372</v>
      </c>
      <c r="E978">
        <v>50</v>
      </c>
      <c r="F978">
        <v>119</v>
      </c>
      <c r="G978">
        <v>69</v>
      </c>
      <c r="H978">
        <v>30</v>
      </c>
      <c r="I978">
        <v>14.21</v>
      </c>
      <c r="J978">
        <v>8.24</v>
      </c>
      <c r="K978">
        <v>0.6</v>
      </c>
    </row>
    <row r="979" spans="1:11" x14ac:dyDescent="0.25">
      <c r="A979" t="s">
        <v>50</v>
      </c>
      <c r="B979" t="s">
        <v>165</v>
      </c>
      <c r="C979">
        <v>2005</v>
      </c>
      <c r="D979">
        <v>8020</v>
      </c>
      <c r="E979">
        <v>22</v>
      </c>
      <c r="F979">
        <v>91</v>
      </c>
      <c r="G979">
        <v>69</v>
      </c>
      <c r="H979">
        <v>19</v>
      </c>
      <c r="I979">
        <v>11.35</v>
      </c>
      <c r="J979">
        <v>8.6</v>
      </c>
      <c r="K979">
        <v>0.27</v>
      </c>
    </row>
    <row r="980" spans="1:11" x14ac:dyDescent="0.25">
      <c r="A980" t="s">
        <v>50</v>
      </c>
      <c r="B980" t="s">
        <v>165</v>
      </c>
      <c r="C980">
        <v>2004</v>
      </c>
      <c r="D980">
        <v>7693</v>
      </c>
      <c r="E980">
        <v>38</v>
      </c>
      <c r="F980">
        <v>97</v>
      </c>
      <c r="G980">
        <v>59</v>
      </c>
      <c r="H980">
        <v>25</v>
      </c>
      <c r="I980">
        <v>12.61</v>
      </c>
      <c r="J980">
        <v>7.67</v>
      </c>
      <c r="K980">
        <v>0.49</v>
      </c>
    </row>
    <row r="981" spans="1:11" x14ac:dyDescent="0.25">
      <c r="A981" t="s">
        <v>50</v>
      </c>
      <c r="B981" t="s">
        <v>165</v>
      </c>
      <c r="C981">
        <v>2003</v>
      </c>
      <c r="D981">
        <v>7495</v>
      </c>
      <c r="E981">
        <v>28</v>
      </c>
      <c r="F981">
        <v>87</v>
      </c>
      <c r="G981">
        <v>59</v>
      </c>
      <c r="H981">
        <v>45</v>
      </c>
      <c r="I981">
        <v>11.61</v>
      </c>
      <c r="J981">
        <v>7.87</v>
      </c>
      <c r="K981">
        <v>0.37</v>
      </c>
    </row>
    <row r="982" spans="1:11" x14ac:dyDescent="0.25">
      <c r="A982" t="s">
        <v>50</v>
      </c>
      <c r="B982" t="s">
        <v>165</v>
      </c>
      <c r="C982">
        <v>2002</v>
      </c>
      <c r="D982">
        <v>7239</v>
      </c>
      <c r="E982">
        <v>17</v>
      </c>
      <c r="F982">
        <v>80</v>
      </c>
      <c r="G982">
        <v>63</v>
      </c>
      <c r="H982">
        <v>33</v>
      </c>
      <c r="I982">
        <v>11.05</v>
      </c>
      <c r="J982">
        <v>8.6999999999999993</v>
      </c>
      <c r="K982">
        <v>0.23</v>
      </c>
    </row>
    <row r="983" spans="1:11" x14ac:dyDescent="0.25">
      <c r="A983" t="s">
        <v>50</v>
      </c>
      <c r="B983" t="s">
        <v>165</v>
      </c>
      <c r="C983">
        <v>2001</v>
      </c>
      <c r="D983">
        <v>7104</v>
      </c>
      <c r="E983">
        <v>14</v>
      </c>
      <c r="F983">
        <v>81</v>
      </c>
      <c r="G983">
        <v>67</v>
      </c>
      <c r="H983">
        <v>34</v>
      </c>
      <c r="I983">
        <v>11.4</v>
      </c>
      <c r="J983">
        <v>9.43</v>
      </c>
      <c r="K983">
        <v>0.2</v>
      </c>
    </row>
    <row r="984" spans="1:11" x14ac:dyDescent="0.25">
      <c r="A984" t="s">
        <v>50</v>
      </c>
      <c r="B984" t="s">
        <v>165</v>
      </c>
      <c r="C984">
        <v>2000</v>
      </c>
      <c r="D984">
        <v>7023</v>
      </c>
      <c r="E984">
        <v>36</v>
      </c>
      <c r="F984">
        <v>88</v>
      </c>
      <c r="G984">
        <v>52</v>
      </c>
      <c r="H984">
        <v>39</v>
      </c>
      <c r="I984">
        <v>12.53</v>
      </c>
      <c r="J984">
        <v>7.4</v>
      </c>
      <c r="K984">
        <v>0.51</v>
      </c>
    </row>
    <row r="985" spans="1:11" x14ac:dyDescent="0.25">
      <c r="A985" t="s">
        <v>50</v>
      </c>
      <c r="B985" t="s">
        <v>165</v>
      </c>
      <c r="C985">
        <v>1999</v>
      </c>
      <c r="D985">
        <v>7041</v>
      </c>
      <c r="E985">
        <v>-1</v>
      </c>
      <c r="F985">
        <v>74</v>
      </c>
      <c r="G985">
        <v>75</v>
      </c>
      <c r="H985">
        <v>42</v>
      </c>
      <c r="I985">
        <v>10.51</v>
      </c>
      <c r="J985">
        <v>10.65</v>
      </c>
      <c r="K985">
        <v>-0.01</v>
      </c>
    </row>
    <row r="986" spans="1:11" x14ac:dyDescent="0.25">
      <c r="A986" t="s">
        <v>50</v>
      </c>
      <c r="B986" t="s">
        <v>165</v>
      </c>
      <c r="C986">
        <v>1998</v>
      </c>
      <c r="D986">
        <v>7041</v>
      </c>
      <c r="E986">
        <v>-3</v>
      </c>
      <c r="F986">
        <v>63</v>
      </c>
      <c r="G986">
        <v>66</v>
      </c>
      <c r="H986">
        <v>42</v>
      </c>
      <c r="I986">
        <v>8.9499999999999993</v>
      </c>
      <c r="J986">
        <v>9.3699999999999992</v>
      </c>
      <c r="K986">
        <v>-0.04</v>
      </c>
    </row>
    <row r="987" spans="1:11" x14ac:dyDescent="0.25">
      <c r="A987" t="s">
        <v>50</v>
      </c>
      <c r="B987" t="s">
        <v>165</v>
      </c>
      <c r="C987">
        <v>1997</v>
      </c>
      <c r="D987">
        <v>7057</v>
      </c>
      <c r="E987">
        <v>13</v>
      </c>
      <c r="F987">
        <v>77</v>
      </c>
      <c r="G987">
        <v>64</v>
      </c>
      <c r="H987">
        <v>30</v>
      </c>
      <c r="I987">
        <v>10.91</v>
      </c>
      <c r="J987">
        <v>9.07</v>
      </c>
      <c r="K987">
        <v>0.18</v>
      </c>
    </row>
    <row r="988" spans="1:11" x14ac:dyDescent="0.25">
      <c r="A988" t="s">
        <v>50</v>
      </c>
      <c r="B988" t="s">
        <v>165</v>
      </c>
      <c r="C988">
        <v>1996</v>
      </c>
      <c r="D988">
        <v>7073</v>
      </c>
      <c r="E988">
        <v>10</v>
      </c>
      <c r="F988">
        <v>76</v>
      </c>
      <c r="G988">
        <v>66</v>
      </c>
      <c r="H988">
        <v>22</v>
      </c>
      <c r="I988">
        <v>10.75</v>
      </c>
      <c r="J988">
        <v>9.33</v>
      </c>
      <c r="K988">
        <v>0.14000000000000001</v>
      </c>
    </row>
    <row r="989" spans="1:11" x14ac:dyDescent="0.25">
      <c r="A989" t="s">
        <v>51</v>
      </c>
      <c r="B989" t="s">
        <v>166</v>
      </c>
      <c r="C989">
        <v>2016</v>
      </c>
      <c r="D989">
        <v>500</v>
      </c>
      <c r="E989">
        <v>-6</v>
      </c>
      <c r="F989">
        <v>3</v>
      </c>
      <c r="G989">
        <v>9</v>
      </c>
      <c r="H989">
        <v>0</v>
      </c>
      <c r="I989">
        <v>6</v>
      </c>
      <c r="J989">
        <v>18</v>
      </c>
      <c r="K989">
        <v>-1.2</v>
      </c>
    </row>
    <row r="990" spans="1:11" x14ac:dyDescent="0.25">
      <c r="A990" t="s">
        <v>51</v>
      </c>
      <c r="B990" t="s">
        <v>166</v>
      </c>
      <c r="C990">
        <v>2015</v>
      </c>
      <c r="D990">
        <v>499</v>
      </c>
      <c r="E990">
        <v>-5</v>
      </c>
      <c r="F990">
        <v>3</v>
      </c>
      <c r="G990">
        <v>8</v>
      </c>
      <c r="H990">
        <v>1</v>
      </c>
      <c r="I990">
        <v>6.01</v>
      </c>
      <c r="J990">
        <v>16.03</v>
      </c>
      <c r="K990">
        <v>-1</v>
      </c>
    </row>
    <row r="991" spans="1:11" x14ac:dyDescent="0.25">
      <c r="A991" t="s">
        <v>51</v>
      </c>
      <c r="B991" t="s">
        <v>166</v>
      </c>
      <c r="C991">
        <v>2014</v>
      </c>
      <c r="D991">
        <v>498</v>
      </c>
      <c r="E991">
        <v>-7</v>
      </c>
      <c r="F991">
        <v>2</v>
      </c>
      <c r="G991">
        <v>9</v>
      </c>
      <c r="H991">
        <v>1</v>
      </c>
      <c r="I991">
        <v>4.0199999999999996</v>
      </c>
      <c r="J991">
        <v>18.07</v>
      </c>
      <c r="K991">
        <v>-1.41</v>
      </c>
    </row>
    <row r="992" spans="1:11" x14ac:dyDescent="0.25">
      <c r="A992" t="s">
        <v>51</v>
      </c>
      <c r="B992" t="s">
        <v>166</v>
      </c>
      <c r="C992">
        <v>2013</v>
      </c>
      <c r="D992">
        <v>508</v>
      </c>
      <c r="E992">
        <v>-4</v>
      </c>
      <c r="F992">
        <v>5</v>
      </c>
      <c r="G992">
        <v>9</v>
      </c>
      <c r="H992">
        <v>0</v>
      </c>
      <c r="I992">
        <v>9.84</v>
      </c>
      <c r="J992">
        <v>17.72</v>
      </c>
      <c r="K992">
        <v>-0.79</v>
      </c>
    </row>
    <row r="993" spans="1:11" x14ac:dyDescent="0.25">
      <c r="A993" t="s">
        <v>51</v>
      </c>
      <c r="B993" t="s">
        <v>166</v>
      </c>
      <c r="C993">
        <v>2012</v>
      </c>
      <c r="D993">
        <v>527</v>
      </c>
      <c r="E993">
        <v>-13</v>
      </c>
      <c r="F993">
        <v>1</v>
      </c>
      <c r="G993">
        <v>14</v>
      </c>
      <c r="H993">
        <v>1</v>
      </c>
      <c r="I993">
        <v>1.9</v>
      </c>
      <c r="J993">
        <v>26.57</v>
      </c>
      <c r="K993">
        <v>-2.4700000000000002</v>
      </c>
    </row>
    <row r="994" spans="1:11" x14ac:dyDescent="0.25">
      <c r="A994" t="s">
        <v>51</v>
      </c>
      <c r="B994" t="s">
        <v>166</v>
      </c>
      <c r="C994">
        <v>2011</v>
      </c>
      <c r="D994">
        <v>539</v>
      </c>
      <c r="E994">
        <v>-17</v>
      </c>
      <c r="F994">
        <v>1</v>
      </c>
      <c r="G994">
        <v>18</v>
      </c>
      <c r="H994">
        <v>0</v>
      </c>
      <c r="I994">
        <v>1.86</v>
      </c>
      <c r="J994">
        <v>33.4</v>
      </c>
      <c r="K994">
        <v>-3.15</v>
      </c>
    </row>
    <row r="995" spans="1:11" x14ac:dyDescent="0.25">
      <c r="A995" t="s">
        <v>51</v>
      </c>
      <c r="B995" t="s">
        <v>166</v>
      </c>
      <c r="C995">
        <v>2010</v>
      </c>
      <c r="D995">
        <v>568</v>
      </c>
      <c r="E995">
        <v>-10</v>
      </c>
      <c r="F995">
        <v>0</v>
      </c>
      <c r="G995">
        <v>10</v>
      </c>
      <c r="H995">
        <v>3</v>
      </c>
      <c r="I995">
        <v>0</v>
      </c>
      <c r="J995">
        <v>17.61</v>
      </c>
      <c r="K995">
        <v>-1.76</v>
      </c>
    </row>
    <row r="996" spans="1:11" x14ac:dyDescent="0.25">
      <c r="A996" t="s">
        <v>51</v>
      </c>
      <c r="B996" t="s">
        <v>166</v>
      </c>
      <c r="C996">
        <v>2009</v>
      </c>
      <c r="D996">
        <v>595</v>
      </c>
      <c r="E996">
        <v>-8</v>
      </c>
      <c r="F996">
        <v>3</v>
      </c>
      <c r="G996">
        <v>11</v>
      </c>
      <c r="H996">
        <v>1</v>
      </c>
      <c r="I996">
        <v>5.04</v>
      </c>
      <c r="J996">
        <v>18.489999999999998</v>
      </c>
      <c r="K996">
        <v>-1.34</v>
      </c>
    </row>
    <row r="997" spans="1:11" x14ac:dyDescent="0.25">
      <c r="A997" t="s">
        <v>51</v>
      </c>
      <c r="B997" t="s">
        <v>166</v>
      </c>
      <c r="C997">
        <v>2008</v>
      </c>
      <c r="D997">
        <v>598</v>
      </c>
      <c r="E997">
        <v>-6</v>
      </c>
      <c r="F997">
        <v>2</v>
      </c>
      <c r="G997">
        <v>8</v>
      </c>
      <c r="H997">
        <v>1</v>
      </c>
      <c r="I997">
        <v>3.34</v>
      </c>
      <c r="J997">
        <v>13.38</v>
      </c>
      <c r="K997">
        <v>-1</v>
      </c>
    </row>
    <row r="998" spans="1:11" x14ac:dyDescent="0.25">
      <c r="A998" t="s">
        <v>51</v>
      </c>
      <c r="B998" t="s">
        <v>166</v>
      </c>
      <c r="C998">
        <v>2007</v>
      </c>
      <c r="D998">
        <v>621</v>
      </c>
      <c r="E998">
        <v>-9</v>
      </c>
      <c r="F998">
        <v>5</v>
      </c>
      <c r="G998">
        <v>14</v>
      </c>
      <c r="H998">
        <v>1</v>
      </c>
      <c r="I998">
        <v>8.0500000000000007</v>
      </c>
      <c r="J998">
        <v>22.54</v>
      </c>
      <c r="K998">
        <v>-1.45</v>
      </c>
    </row>
    <row r="999" spans="1:11" x14ac:dyDescent="0.25">
      <c r="A999" t="s">
        <v>51</v>
      </c>
      <c r="B999" t="s">
        <v>166</v>
      </c>
      <c r="C999">
        <v>2006</v>
      </c>
      <c r="D999">
        <v>635</v>
      </c>
      <c r="E999">
        <v>-8</v>
      </c>
      <c r="F999">
        <v>2</v>
      </c>
      <c r="G999">
        <v>10</v>
      </c>
      <c r="H999">
        <v>0</v>
      </c>
      <c r="I999">
        <v>3.15</v>
      </c>
      <c r="J999">
        <v>15.75</v>
      </c>
      <c r="K999">
        <v>-1.26</v>
      </c>
    </row>
    <row r="1000" spans="1:11" x14ac:dyDescent="0.25">
      <c r="A1000" t="s">
        <v>51</v>
      </c>
      <c r="B1000" t="s">
        <v>166</v>
      </c>
      <c r="C1000">
        <v>2005</v>
      </c>
      <c r="D1000">
        <v>679</v>
      </c>
      <c r="E1000">
        <v>-12</v>
      </c>
      <c r="F1000">
        <v>4</v>
      </c>
      <c r="G1000">
        <v>16</v>
      </c>
      <c r="H1000">
        <v>0</v>
      </c>
      <c r="I1000">
        <v>5.89</v>
      </c>
      <c r="J1000">
        <v>23.56</v>
      </c>
      <c r="K1000">
        <v>-1.77</v>
      </c>
    </row>
    <row r="1001" spans="1:11" x14ac:dyDescent="0.25">
      <c r="A1001" t="s">
        <v>51</v>
      </c>
      <c r="B1001" t="s">
        <v>166</v>
      </c>
      <c r="C1001">
        <v>2004</v>
      </c>
      <c r="D1001">
        <v>706</v>
      </c>
      <c r="E1001">
        <v>-13</v>
      </c>
      <c r="F1001">
        <v>2</v>
      </c>
      <c r="G1001">
        <v>15</v>
      </c>
      <c r="H1001">
        <v>2</v>
      </c>
      <c r="I1001">
        <v>2.83</v>
      </c>
      <c r="J1001">
        <v>21.25</v>
      </c>
      <c r="K1001">
        <v>-1.84</v>
      </c>
    </row>
    <row r="1002" spans="1:11" x14ac:dyDescent="0.25">
      <c r="A1002" t="s">
        <v>51</v>
      </c>
      <c r="B1002" t="s">
        <v>166</v>
      </c>
      <c r="C1002">
        <v>2003</v>
      </c>
      <c r="D1002">
        <v>695</v>
      </c>
      <c r="E1002">
        <v>-7</v>
      </c>
      <c r="F1002">
        <v>2</v>
      </c>
      <c r="G1002">
        <v>9</v>
      </c>
      <c r="H1002">
        <v>1</v>
      </c>
      <c r="I1002">
        <v>2.88</v>
      </c>
      <c r="J1002">
        <v>12.95</v>
      </c>
      <c r="K1002">
        <v>-1.01</v>
      </c>
    </row>
    <row r="1003" spans="1:11" x14ac:dyDescent="0.25">
      <c r="A1003" t="s">
        <v>51</v>
      </c>
      <c r="B1003" t="s">
        <v>166</v>
      </c>
      <c r="C1003">
        <v>2002</v>
      </c>
      <c r="D1003">
        <v>722</v>
      </c>
      <c r="E1003">
        <v>-10</v>
      </c>
      <c r="F1003">
        <v>2</v>
      </c>
      <c r="G1003">
        <v>12</v>
      </c>
      <c r="H1003">
        <v>1</v>
      </c>
      <c r="I1003">
        <v>2.77</v>
      </c>
      <c r="J1003">
        <v>16.62</v>
      </c>
      <c r="K1003">
        <v>-1.39</v>
      </c>
    </row>
    <row r="1004" spans="1:11" x14ac:dyDescent="0.25">
      <c r="A1004" t="s">
        <v>51</v>
      </c>
      <c r="B1004" t="s">
        <v>166</v>
      </c>
      <c r="C1004">
        <v>2001</v>
      </c>
      <c r="D1004">
        <v>751</v>
      </c>
      <c r="E1004">
        <v>-10</v>
      </c>
      <c r="F1004">
        <v>4</v>
      </c>
      <c r="G1004">
        <v>14</v>
      </c>
      <c r="H1004">
        <v>0</v>
      </c>
      <c r="I1004">
        <v>5.33</v>
      </c>
      <c r="J1004">
        <v>18.64</v>
      </c>
      <c r="K1004">
        <v>-1.33</v>
      </c>
    </row>
    <row r="1005" spans="1:11" x14ac:dyDescent="0.25">
      <c r="A1005" t="s">
        <v>51</v>
      </c>
      <c r="B1005" t="s">
        <v>166</v>
      </c>
      <c r="C1005">
        <v>2000</v>
      </c>
      <c r="D1005">
        <v>762</v>
      </c>
      <c r="E1005">
        <v>-13</v>
      </c>
      <c r="F1005">
        <v>3</v>
      </c>
      <c r="G1005">
        <v>16</v>
      </c>
      <c r="H1005">
        <v>2</v>
      </c>
      <c r="I1005">
        <v>3.94</v>
      </c>
      <c r="J1005">
        <v>21</v>
      </c>
      <c r="K1005">
        <v>-1.71</v>
      </c>
    </row>
    <row r="1006" spans="1:11" x14ac:dyDescent="0.25">
      <c r="A1006" t="s">
        <v>51</v>
      </c>
      <c r="B1006" t="s">
        <v>166</v>
      </c>
      <c r="C1006">
        <v>1999</v>
      </c>
      <c r="D1006">
        <v>771</v>
      </c>
      <c r="E1006">
        <v>-14</v>
      </c>
      <c r="F1006">
        <v>0</v>
      </c>
      <c r="G1006">
        <v>14</v>
      </c>
      <c r="H1006">
        <v>4</v>
      </c>
      <c r="I1006">
        <v>0</v>
      </c>
      <c r="J1006">
        <v>18.16</v>
      </c>
      <c r="K1006">
        <v>-1.82</v>
      </c>
    </row>
    <row r="1007" spans="1:11" x14ac:dyDescent="0.25">
      <c r="A1007" t="s">
        <v>51</v>
      </c>
      <c r="B1007" t="s">
        <v>166</v>
      </c>
      <c r="C1007">
        <v>1998</v>
      </c>
      <c r="D1007">
        <v>787</v>
      </c>
      <c r="E1007">
        <v>-9</v>
      </c>
      <c r="F1007">
        <v>1</v>
      </c>
      <c r="G1007">
        <v>10</v>
      </c>
      <c r="H1007">
        <v>1</v>
      </c>
      <c r="I1007">
        <v>1.27</v>
      </c>
      <c r="J1007">
        <v>12.71</v>
      </c>
      <c r="K1007">
        <v>-1.1399999999999999</v>
      </c>
    </row>
    <row r="1008" spans="1:11" x14ac:dyDescent="0.25">
      <c r="A1008" t="s">
        <v>51</v>
      </c>
      <c r="B1008" t="s">
        <v>166</v>
      </c>
      <c r="C1008">
        <v>1997</v>
      </c>
      <c r="D1008">
        <v>796</v>
      </c>
      <c r="E1008">
        <v>-3</v>
      </c>
      <c r="F1008">
        <v>4</v>
      </c>
      <c r="G1008">
        <v>7</v>
      </c>
      <c r="H1008">
        <v>2</v>
      </c>
      <c r="I1008">
        <v>5.03</v>
      </c>
      <c r="J1008">
        <v>8.7899999999999991</v>
      </c>
      <c r="K1008">
        <v>-0.38</v>
      </c>
    </row>
    <row r="1009" spans="1:11" x14ac:dyDescent="0.25">
      <c r="A1009" t="s">
        <v>51</v>
      </c>
      <c r="B1009" t="s">
        <v>166</v>
      </c>
      <c r="C1009">
        <v>1996</v>
      </c>
      <c r="D1009">
        <v>805</v>
      </c>
      <c r="E1009">
        <v>-16</v>
      </c>
      <c r="F1009">
        <v>4</v>
      </c>
      <c r="G1009">
        <v>20</v>
      </c>
      <c r="H1009">
        <v>3</v>
      </c>
      <c r="I1009">
        <v>4.97</v>
      </c>
      <c r="J1009">
        <v>24.84</v>
      </c>
      <c r="K1009">
        <v>-1.99</v>
      </c>
    </row>
    <row r="1010" spans="1:11" x14ac:dyDescent="0.25">
      <c r="A1010" t="s">
        <v>52</v>
      </c>
      <c r="B1010" t="s">
        <v>167</v>
      </c>
      <c r="C1010">
        <v>2016</v>
      </c>
      <c r="D1010">
        <v>958</v>
      </c>
      <c r="E1010">
        <v>-14</v>
      </c>
      <c r="F1010">
        <v>5</v>
      </c>
      <c r="G1010">
        <v>19</v>
      </c>
      <c r="H1010">
        <v>1</v>
      </c>
      <c r="I1010">
        <v>5.22</v>
      </c>
      <c r="J1010">
        <v>19.829999999999998</v>
      </c>
      <c r="K1010">
        <v>-1.46</v>
      </c>
    </row>
    <row r="1011" spans="1:11" x14ac:dyDescent="0.25">
      <c r="A1011" t="s">
        <v>52</v>
      </c>
      <c r="B1011" t="s">
        <v>167</v>
      </c>
      <c r="C1011">
        <v>2015</v>
      </c>
      <c r="D1011">
        <v>959</v>
      </c>
      <c r="E1011">
        <v>-9</v>
      </c>
      <c r="F1011">
        <v>6</v>
      </c>
      <c r="G1011">
        <v>15</v>
      </c>
      <c r="H1011">
        <v>5</v>
      </c>
      <c r="I1011">
        <v>6.26</v>
      </c>
      <c r="J1011">
        <v>15.64</v>
      </c>
      <c r="K1011">
        <v>-0.94</v>
      </c>
    </row>
    <row r="1012" spans="1:11" x14ac:dyDescent="0.25">
      <c r="A1012" t="s">
        <v>52</v>
      </c>
      <c r="B1012" t="s">
        <v>167</v>
      </c>
      <c r="C1012">
        <v>2014</v>
      </c>
      <c r="D1012">
        <v>961</v>
      </c>
      <c r="E1012">
        <v>-7</v>
      </c>
      <c r="F1012">
        <v>2</v>
      </c>
      <c r="G1012">
        <v>9</v>
      </c>
      <c r="H1012">
        <v>2</v>
      </c>
      <c r="I1012">
        <v>2.08</v>
      </c>
      <c r="J1012">
        <v>9.3699999999999992</v>
      </c>
      <c r="K1012">
        <v>-0.73</v>
      </c>
    </row>
    <row r="1013" spans="1:11" x14ac:dyDescent="0.25">
      <c r="A1013" t="s">
        <v>52</v>
      </c>
      <c r="B1013" t="s">
        <v>167</v>
      </c>
      <c r="C1013">
        <v>2013</v>
      </c>
      <c r="D1013">
        <v>987</v>
      </c>
      <c r="E1013">
        <v>-17</v>
      </c>
      <c r="F1013">
        <v>1</v>
      </c>
      <c r="G1013">
        <v>18</v>
      </c>
      <c r="H1013">
        <v>2</v>
      </c>
      <c r="I1013">
        <v>1.01</v>
      </c>
      <c r="J1013">
        <v>18.239999999999998</v>
      </c>
      <c r="K1013">
        <v>-1.72</v>
      </c>
    </row>
    <row r="1014" spans="1:11" x14ac:dyDescent="0.25">
      <c r="A1014" t="s">
        <v>52</v>
      </c>
      <c r="B1014" t="s">
        <v>167</v>
      </c>
      <c r="C1014">
        <v>2012</v>
      </c>
      <c r="D1014">
        <v>1006</v>
      </c>
      <c r="E1014">
        <v>-9</v>
      </c>
      <c r="F1014">
        <v>5</v>
      </c>
      <c r="G1014">
        <v>14</v>
      </c>
      <c r="H1014">
        <v>1</v>
      </c>
      <c r="I1014">
        <v>4.97</v>
      </c>
      <c r="J1014">
        <v>13.92</v>
      </c>
      <c r="K1014">
        <v>-0.89</v>
      </c>
    </row>
    <row r="1015" spans="1:11" x14ac:dyDescent="0.25">
      <c r="A1015" t="s">
        <v>52</v>
      </c>
      <c r="B1015" t="s">
        <v>167</v>
      </c>
      <c r="C1015">
        <v>2011</v>
      </c>
      <c r="D1015">
        <v>1019</v>
      </c>
      <c r="E1015">
        <v>-3</v>
      </c>
      <c r="F1015">
        <v>8</v>
      </c>
      <c r="G1015">
        <v>11</v>
      </c>
      <c r="H1015">
        <v>3</v>
      </c>
      <c r="I1015">
        <v>7.85</v>
      </c>
      <c r="J1015">
        <v>10.79</v>
      </c>
      <c r="K1015">
        <v>-0.28999999999999998</v>
      </c>
    </row>
    <row r="1016" spans="1:11" x14ac:dyDescent="0.25">
      <c r="A1016" t="s">
        <v>52</v>
      </c>
      <c r="B1016" t="s">
        <v>167</v>
      </c>
      <c r="C1016">
        <v>2010</v>
      </c>
      <c r="D1016">
        <v>1022</v>
      </c>
      <c r="E1016">
        <v>2</v>
      </c>
      <c r="F1016">
        <v>14</v>
      </c>
      <c r="G1016">
        <v>12</v>
      </c>
      <c r="H1016">
        <v>1</v>
      </c>
      <c r="I1016">
        <v>13.7</v>
      </c>
      <c r="J1016">
        <v>11.74</v>
      </c>
      <c r="K1016">
        <v>0.2</v>
      </c>
    </row>
    <row r="1017" spans="1:11" x14ac:dyDescent="0.25">
      <c r="A1017" t="s">
        <v>52</v>
      </c>
      <c r="B1017" t="s">
        <v>167</v>
      </c>
      <c r="C1017">
        <v>2009</v>
      </c>
      <c r="D1017">
        <v>972</v>
      </c>
      <c r="E1017">
        <v>-4</v>
      </c>
      <c r="F1017">
        <v>9</v>
      </c>
      <c r="G1017">
        <v>13</v>
      </c>
      <c r="H1017">
        <v>2</v>
      </c>
      <c r="I1017">
        <v>9.26</v>
      </c>
      <c r="J1017">
        <v>13.37</v>
      </c>
      <c r="K1017">
        <v>-0.41</v>
      </c>
    </row>
    <row r="1018" spans="1:11" x14ac:dyDescent="0.25">
      <c r="A1018" t="s">
        <v>52</v>
      </c>
      <c r="B1018" t="s">
        <v>167</v>
      </c>
      <c r="C1018">
        <v>2008</v>
      </c>
      <c r="D1018">
        <v>1009</v>
      </c>
      <c r="E1018">
        <v>-7</v>
      </c>
      <c r="F1018">
        <v>7</v>
      </c>
      <c r="G1018">
        <v>14</v>
      </c>
      <c r="H1018">
        <v>2</v>
      </c>
      <c r="I1018">
        <v>6.94</v>
      </c>
      <c r="J1018">
        <v>13.88</v>
      </c>
      <c r="K1018">
        <v>-0.69</v>
      </c>
    </row>
    <row r="1019" spans="1:11" x14ac:dyDescent="0.25">
      <c r="A1019" t="s">
        <v>52</v>
      </c>
      <c r="B1019" t="s">
        <v>167</v>
      </c>
      <c r="C1019">
        <v>2007</v>
      </c>
      <c r="D1019">
        <v>1015</v>
      </c>
      <c r="E1019">
        <v>-6</v>
      </c>
      <c r="F1019">
        <v>8</v>
      </c>
      <c r="G1019">
        <v>14</v>
      </c>
      <c r="H1019">
        <v>0</v>
      </c>
      <c r="I1019">
        <v>7.88</v>
      </c>
      <c r="J1019">
        <v>13.79</v>
      </c>
      <c r="K1019">
        <v>-0.59</v>
      </c>
    </row>
    <row r="1020" spans="1:11" x14ac:dyDescent="0.25">
      <c r="A1020" t="s">
        <v>52</v>
      </c>
      <c r="B1020" t="s">
        <v>167</v>
      </c>
      <c r="C1020">
        <v>2006</v>
      </c>
      <c r="D1020">
        <v>985</v>
      </c>
      <c r="E1020">
        <v>-3</v>
      </c>
      <c r="F1020">
        <v>7</v>
      </c>
      <c r="G1020">
        <v>10</v>
      </c>
      <c r="H1020">
        <v>1</v>
      </c>
      <c r="I1020">
        <v>7.11</v>
      </c>
      <c r="J1020">
        <v>10.15</v>
      </c>
      <c r="K1020">
        <v>-0.3</v>
      </c>
    </row>
    <row r="1021" spans="1:11" x14ac:dyDescent="0.25">
      <c r="A1021" t="s">
        <v>52</v>
      </c>
      <c r="B1021" t="s">
        <v>167</v>
      </c>
      <c r="C1021">
        <v>2005</v>
      </c>
      <c r="D1021">
        <v>1005</v>
      </c>
      <c r="E1021">
        <v>-15</v>
      </c>
      <c r="F1021">
        <v>7</v>
      </c>
      <c r="G1021">
        <v>22</v>
      </c>
      <c r="H1021">
        <v>3</v>
      </c>
      <c r="I1021">
        <v>6.97</v>
      </c>
      <c r="J1021">
        <v>21.89</v>
      </c>
      <c r="K1021">
        <v>-1.49</v>
      </c>
    </row>
    <row r="1022" spans="1:11" x14ac:dyDescent="0.25">
      <c r="A1022" t="s">
        <v>52</v>
      </c>
      <c r="B1022" t="s">
        <v>167</v>
      </c>
      <c r="C1022">
        <v>2004</v>
      </c>
      <c r="D1022">
        <v>1057</v>
      </c>
      <c r="E1022">
        <v>-6</v>
      </c>
      <c r="F1022">
        <v>7</v>
      </c>
      <c r="G1022">
        <v>13</v>
      </c>
      <c r="H1022">
        <v>3</v>
      </c>
      <c r="I1022">
        <v>6.62</v>
      </c>
      <c r="J1022">
        <v>12.3</v>
      </c>
      <c r="K1022">
        <v>-0.56999999999999995</v>
      </c>
    </row>
    <row r="1023" spans="1:11" x14ac:dyDescent="0.25">
      <c r="A1023" t="s">
        <v>52</v>
      </c>
      <c r="B1023" t="s">
        <v>167</v>
      </c>
      <c r="C1023">
        <v>2003</v>
      </c>
      <c r="D1023">
        <v>1093</v>
      </c>
      <c r="E1023">
        <v>-4</v>
      </c>
      <c r="F1023">
        <v>7</v>
      </c>
      <c r="G1023">
        <v>11</v>
      </c>
      <c r="H1023">
        <v>4</v>
      </c>
      <c r="I1023">
        <v>6.4</v>
      </c>
      <c r="J1023">
        <v>10.06</v>
      </c>
      <c r="K1023">
        <v>-0.37</v>
      </c>
    </row>
    <row r="1024" spans="1:11" x14ac:dyDescent="0.25">
      <c r="A1024" t="s">
        <v>52</v>
      </c>
      <c r="B1024" t="s">
        <v>167</v>
      </c>
      <c r="C1024">
        <v>2002</v>
      </c>
      <c r="D1024">
        <v>1030</v>
      </c>
      <c r="E1024">
        <v>-6</v>
      </c>
      <c r="F1024">
        <v>8</v>
      </c>
      <c r="G1024">
        <v>14</v>
      </c>
      <c r="H1024">
        <v>8</v>
      </c>
      <c r="I1024">
        <v>7.77</v>
      </c>
      <c r="J1024">
        <v>13.59</v>
      </c>
      <c r="K1024">
        <v>-0.57999999999999996</v>
      </c>
    </row>
    <row r="1025" spans="1:11" x14ac:dyDescent="0.25">
      <c r="A1025" t="s">
        <v>52</v>
      </c>
      <c r="B1025" t="s">
        <v>167</v>
      </c>
      <c r="C1025">
        <v>2001</v>
      </c>
      <c r="D1025">
        <v>1083</v>
      </c>
      <c r="E1025">
        <v>-14</v>
      </c>
      <c r="F1025">
        <v>7</v>
      </c>
      <c r="G1025">
        <v>21</v>
      </c>
      <c r="H1025">
        <v>3</v>
      </c>
      <c r="I1025">
        <v>6.46</v>
      </c>
      <c r="J1025">
        <v>19.39</v>
      </c>
      <c r="K1025">
        <v>-1.29</v>
      </c>
    </row>
    <row r="1026" spans="1:11" x14ac:dyDescent="0.25">
      <c r="A1026" t="s">
        <v>52</v>
      </c>
      <c r="B1026" t="s">
        <v>167</v>
      </c>
      <c r="C1026">
        <v>2000</v>
      </c>
      <c r="D1026">
        <v>1097</v>
      </c>
      <c r="E1026">
        <v>-1</v>
      </c>
      <c r="F1026">
        <v>6</v>
      </c>
      <c r="G1026">
        <v>7</v>
      </c>
      <c r="H1026">
        <v>4</v>
      </c>
      <c r="I1026">
        <v>5.47</v>
      </c>
      <c r="J1026">
        <v>6.38</v>
      </c>
      <c r="K1026">
        <v>-0.09</v>
      </c>
    </row>
    <row r="1027" spans="1:11" x14ac:dyDescent="0.25">
      <c r="A1027" t="s">
        <v>52</v>
      </c>
      <c r="B1027" t="s">
        <v>167</v>
      </c>
      <c r="C1027">
        <v>1999</v>
      </c>
      <c r="D1027">
        <v>1100</v>
      </c>
      <c r="E1027">
        <v>-8</v>
      </c>
      <c r="F1027">
        <v>7</v>
      </c>
      <c r="G1027">
        <v>15</v>
      </c>
      <c r="H1027">
        <v>4</v>
      </c>
      <c r="I1027">
        <v>6.36</v>
      </c>
      <c r="J1027">
        <v>13.64</v>
      </c>
      <c r="K1027">
        <v>-0.73</v>
      </c>
    </row>
    <row r="1028" spans="1:11" x14ac:dyDescent="0.25">
      <c r="A1028" t="s">
        <v>52</v>
      </c>
      <c r="B1028" t="s">
        <v>167</v>
      </c>
      <c r="C1028">
        <v>1998</v>
      </c>
      <c r="D1028">
        <v>1113</v>
      </c>
      <c r="E1028">
        <v>-7</v>
      </c>
      <c r="F1028">
        <v>6</v>
      </c>
      <c r="G1028">
        <v>13</v>
      </c>
      <c r="H1028">
        <v>1</v>
      </c>
      <c r="I1028">
        <v>5.39</v>
      </c>
      <c r="J1028">
        <v>11.68</v>
      </c>
      <c r="K1028">
        <v>-0.63</v>
      </c>
    </row>
    <row r="1029" spans="1:11" x14ac:dyDescent="0.25">
      <c r="A1029" t="s">
        <v>52</v>
      </c>
      <c r="B1029" t="s">
        <v>167</v>
      </c>
      <c r="C1029">
        <v>1997</v>
      </c>
      <c r="D1029">
        <v>1115</v>
      </c>
      <c r="E1029">
        <v>-8</v>
      </c>
      <c r="F1029">
        <v>4</v>
      </c>
      <c r="G1029">
        <v>12</v>
      </c>
      <c r="H1029">
        <v>2</v>
      </c>
      <c r="I1029">
        <v>3.59</v>
      </c>
      <c r="J1029">
        <v>10.76</v>
      </c>
      <c r="K1029">
        <v>-0.72</v>
      </c>
    </row>
    <row r="1030" spans="1:11" x14ac:dyDescent="0.25">
      <c r="A1030" t="s">
        <v>52</v>
      </c>
      <c r="B1030" t="s">
        <v>167</v>
      </c>
      <c r="C1030">
        <v>1996</v>
      </c>
      <c r="D1030">
        <v>1116</v>
      </c>
      <c r="E1030">
        <v>1</v>
      </c>
      <c r="F1030">
        <v>10</v>
      </c>
      <c r="G1030">
        <v>9</v>
      </c>
      <c r="H1030">
        <v>5</v>
      </c>
      <c r="I1030">
        <v>8.9600000000000009</v>
      </c>
      <c r="J1030">
        <v>8.06</v>
      </c>
      <c r="K1030">
        <v>0.09</v>
      </c>
    </row>
    <row r="1031" spans="1:11" x14ac:dyDescent="0.25">
      <c r="A1031" t="s">
        <v>53</v>
      </c>
      <c r="B1031" t="s">
        <v>168</v>
      </c>
      <c r="C1031">
        <v>2016</v>
      </c>
      <c r="D1031">
        <v>613</v>
      </c>
      <c r="E1031">
        <v>-8</v>
      </c>
      <c r="F1031">
        <v>2</v>
      </c>
      <c r="G1031">
        <v>10</v>
      </c>
      <c r="H1031">
        <v>2</v>
      </c>
      <c r="I1031">
        <v>3.26</v>
      </c>
      <c r="J1031">
        <v>16.309999999999999</v>
      </c>
      <c r="K1031">
        <v>-1.31</v>
      </c>
    </row>
    <row r="1032" spans="1:11" x14ac:dyDescent="0.25">
      <c r="A1032" t="s">
        <v>53</v>
      </c>
      <c r="B1032" t="s">
        <v>168</v>
      </c>
      <c r="C1032">
        <v>2015</v>
      </c>
      <c r="D1032">
        <v>617</v>
      </c>
      <c r="E1032">
        <v>1</v>
      </c>
      <c r="F1032">
        <v>4</v>
      </c>
      <c r="G1032">
        <v>3</v>
      </c>
      <c r="H1032">
        <v>2</v>
      </c>
      <c r="I1032">
        <v>6.48</v>
      </c>
      <c r="J1032">
        <v>4.8600000000000003</v>
      </c>
      <c r="K1032">
        <v>0.16</v>
      </c>
    </row>
    <row r="1033" spans="1:11" x14ac:dyDescent="0.25">
      <c r="A1033" t="s">
        <v>53</v>
      </c>
      <c r="B1033" t="s">
        <v>168</v>
      </c>
      <c r="C1033">
        <v>2014</v>
      </c>
      <c r="D1033">
        <v>638</v>
      </c>
      <c r="E1033">
        <v>-6</v>
      </c>
      <c r="F1033">
        <v>4</v>
      </c>
      <c r="G1033">
        <v>10</v>
      </c>
      <c r="H1033">
        <v>1</v>
      </c>
      <c r="I1033">
        <v>6.27</v>
      </c>
      <c r="J1033">
        <v>15.67</v>
      </c>
      <c r="K1033">
        <v>-0.94</v>
      </c>
    </row>
    <row r="1034" spans="1:11" x14ac:dyDescent="0.25">
      <c r="A1034" t="s">
        <v>53</v>
      </c>
      <c r="B1034" t="s">
        <v>168</v>
      </c>
      <c r="C1034">
        <v>2013</v>
      </c>
      <c r="D1034">
        <v>647</v>
      </c>
      <c r="E1034">
        <v>-5</v>
      </c>
      <c r="F1034">
        <v>3</v>
      </c>
      <c r="G1034">
        <v>8</v>
      </c>
      <c r="H1034">
        <v>1</v>
      </c>
      <c r="I1034">
        <v>4.6399999999999997</v>
      </c>
      <c r="J1034">
        <v>12.36</v>
      </c>
      <c r="K1034">
        <v>-0.77</v>
      </c>
    </row>
    <row r="1035" spans="1:11" x14ac:dyDescent="0.25">
      <c r="A1035" t="s">
        <v>53</v>
      </c>
      <c r="B1035" t="s">
        <v>168</v>
      </c>
      <c r="C1035">
        <v>2012</v>
      </c>
      <c r="D1035">
        <v>651</v>
      </c>
      <c r="E1035">
        <v>-6</v>
      </c>
      <c r="F1035">
        <v>0</v>
      </c>
      <c r="G1035">
        <v>6</v>
      </c>
      <c r="H1035">
        <v>1</v>
      </c>
      <c r="I1035">
        <v>0</v>
      </c>
      <c r="J1035">
        <v>9.2200000000000006</v>
      </c>
      <c r="K1035">
        <v>-0.92</v>
      </c>
    </row>
    <row r="1036" spans="1:11" x14ac:dyDescent="0.25">
      <c r="A1036" t="s">
        <v>53</v>
      </c>
      <c r="B1036" t="s">
        <v>168</v>
      </c>
      <c r="C1036">
        <v>2011</v>
      </c>
      <c r="D1036">
        <v>650</v>
      </c>
      <c r="E1036">
        <v>-6</v>
      </c>
      <c r="F1036">
        <v>2</v>
      </c>
      <c r="G1036">
        <v>8</v>
      </c>
      <c r="H1036">
        <v>1</v>
      </c>
      <c r="I1036">
        <v>3.08</v>
      </c>
      <c r="J1036">
        <v>12.31</v>
      </c>
      <c r="K1036">
        <v>-0.92</v>
      </c>
    </row>
    <row r="1037" spans="1:11" x14ac:dyDescent="0.25">
      <c r="A1037" t="s">
        <v>53</v>
      </c>
      <c r="B1037" t="s">
        <v>168</v>
      </c>
      <c r="C1037">
        <v>2010</v>
      </c>
      <c r="D1037">
        <v>659</v>
      </c>
      <c r="E1037">
        <v>-3</v>
      </c>
      <c r="F1037">
        <v>4</v>
      </c>
      <c r="G1037">
        <v>7</v>
      </c>
      <c r="H1037">
        <v>0</v>
      </c>
      <c r="I1037">
        <v>6.07</v>
      </c>
      <c r="J1037">
        <v>10.62</v>
      </c>
      <c r="K1037">
        <v>-0.46</v>
      </c>
    </row>
    <row r="1038" spans="1:11" x14ac:dyDescent="0.25">
      <c r="A1038" t="s">
        <v>53</v>
      </c>
      <c r="B1038" t="s">
        <v>168</v>
      </c>
      <c r="C1038">
        <v>2009</v>
      </c>
      <c r="D1038">
        <v>659</v>
      </c>
      <c r="E1038">
        <v>-9</v>
      </c>
      <c r="F1038">
        <v>1</v>
      </c>
      <c r="G1038">
        <v>10</v>
      </c>
      <c r="H1038">
        <v>1</v>
      </c>
      <c r="I1038">
        <v>1.52</v>
      </c>
      <c r="J1038">
        <v>15.17</v>
      </c>
      <c r="K1038">
        <v>-1.37</v>
      </c>
    </row>
    <row r="1039" spans="1:11" x14ac:dyDescent="0.25">
      <c r="A1039" t="s">
        <v>53</v>
      </c>
      <c r="B1039" t="s">
        <v>168</v>
      </c>
      <c r="C1039">
        <v>2008</v>
      </c>
      <c r="D1039">
        <v>673</v>
      </c>
      <c r="E1039">
        <v>-12</v>
      </c>
      <c r="F1039">
        <v>5</v>
      </c>
      <c r="G1039">
        <v>17</v>
      </c>
      <c r="H1039">
        <v>3</v>
      </c>
      <c r="I1039">
        <v>7.43</v>
      </c>
      <c r="J1039">
        <v>25.26</v>
      </c>
      <c r="K1039">
        <v>-1.78</v>
      </c>
    </row>
    <row r="1040" spans="1:11" x14ac:dyDescent="0.25">
      <c r="A1040" t="s">
        <v>53</v>
      </c>
      <c r="B1040" t="s">
        <v>168</v>
      </c>
      <c r="C1040">
        <v>2007</v>
      </c>
      <c r="D1040">
        <v>674</v>
      </c>
      <c r="E1040">
        <v>-8</v>
      </c>
      <c r="F1040">
        <v>3</v>
      </c>
      <c r="G1040">
        <v>11</v>
      </c>
      <c r="H1040">
        <v>3</v>
      </c>
      <c r="I1040">
        <v>4.45</v>
      </c>
      <c r="J1040">
        <v>16.32</v>
      </c>
      <c r="K1040">
        <v>-1.19</v>
      </c>
    </row>
    <row r="1041" spans="1:11" x14ac:dyDescent="0.25">
      <c r="A1041" t="s">
        <v>53</v>
      </c>
      <c r="B1041" t="s">
        <v>168</v>
      </c>
      <c r="C1041">
        <v>2006</v>
      </c>
      <c r="D1041">
        <v>673</v>
      </c>
      <c r="E1041">
        <v>-8</v>
      </c>
      <c r="F1041">
        <v>2</v>
      </c>
      <c r="G1041">
        <v>10</v>
      </c>
      <c r="H1041">
        <v>2</v>
      </c>
      <c r="I1041">
        <v>2.97</v>
      </c>
      <c r="J1041">
        <v>14.86</v>
      </c>
      <c r="K1041">
        <v>-1.19</v>
      </c>
    </row>
    <row r="1042" spans="1:11" x14ac:dyDescent="0.25">
      <c r="A1042" t="s">
        <v>53</v>
      </c>
      <c r="B1042" t="s">
        <v>168</v>
      </c>
      <c r="C1042">
        <v>2005</v>
      </c>
      <c r="D1042">
        <v>682</v>
      </c>
      <c r="E1042">
        <v>-12</v>
      </c>
      <c r="F1042">
        <v>1</v>
      </c>
      <c r="G1042">
        <v>13</v>
      </c>
      <c r="H1042">
        <v>1</v>
      </c>
      <c r="I1042">
        <v>1.47</v>
      </c>
      <c r="J1042">
        <v>19.059999999999999</v>
      </c>
      <c r="K1042">
        <v>-1.76</v>
      </c>
    </row>
    <row r="1043" spans="1:11" x14ac:dyDescent="0.25">
      <c r="A1043" t="s">
        <v>53</v>
      </c>
      <c r="B1043" t="s">
        <v>168</v>
      </c>
      <c r="C1043">
        <v>2004</v>
      </c>
      <c r="D1043">
        <v>678</v>
      </c>
      <c r="E1043">
        <v>0</v>
      </c>
      <c r="F1043">
        <v>8</v>
      </c>
      <c r="G1043">
        <v>8</v>
      </c>
      <c r="H1043">
        <v>1</v>
      </c>
      <c r="I1043">
        <v>11.8</v>
      </c>
      <c r="J1043">
        <v>11.8</v>
      </c>
      <c r="K1043">
        <v>0</v>
      </c>
    </row>
    <row r="1044" spans="1:11" x14ac:dyDescent="0.25">
      <c r="A1044" t="s">
        <v>53</v>
      </c>
      <c r="B1044" t="s">
        <v>168</v>
      </c>
      <c r="C1044">
        <v>2003</v>
      </c>
      <c r="D1044">
        <v>675</v>
      </c>
      <c r="E1044">
        <v>-6</v>
      </c>
      <c r="F1044">
        <v>3</v>
      </c>
      <c r="G1044">
        <v>9</v>
      </c>
      <c r="H1044">
        <v>0</v>
      </c>
      <c r="I1044">
        <v>4.4400000000000004</v>
      </c>
      <c r="J1044">
        <v>13.33</v>
      </c>
      <c r="K1044">
        <v>-0.89</v>
      </c>
    </row>
    <row r="1045" spans="1:11" x14ac:dyDescent="0.25">
      <c r="A1045" t="s">
        <v>53</v>
      </c>
      <c r="B1045" t="s">
        <v>168</v>
      </c>
      <c r="C1045">
        <v>2002</v>
      </c>
      <c r="D1045">
        <v>678</v>
      </c>
      <c r="E1045">
        <v>-4</v>
      </c>
      <c r="F1045">
        <v>3</v>
      </c>
      <c r="G1045">
        <v>7</v>
      </c>
      <c r="H1045">
        <v>4</v>
      </c>
      <c r="I1045">
        <v>4.42</v>
      </c>
      <c r="J1045">
        <v>10.32</v>
      </c>
      <c r="K1045">
        <v>-0.59</v>
      </c>
    </row>
    <row r="1046" spans="1:11" x14ac:dyDescent="0.25">
      <c r="A1046" t="s">
        <v>53</v>
      </c>
      <c r="B1046" t="s">
        <v>168</v>
      </c>
      <c r="C1046">
        <v>2001</v>
      </c>
      <c r="D1046">
        <v>689</v>
      </c>
      <c r="E1046">
        <v>-3</v>
      </c>
      <c r="F1046">
        <v>3</v>
      </c>
      <c r="G1046">
        <v>6</v>
      </c>
      <c r="H1046">
        <v>0</v>
      </c>
      <c r="I1046">
        <v>4.3499999999999996</v>
      </c>
      <c r="J1046">
        <v>8.7100000000000009</v>
      </c>
      <c r="K1046">
        <v>-0.44</v>
      </c>
    </row>
    <row r="1047" spans="1:11" x14ac:dyDescent="0.25">
      <c r="A1047" t="s">
        <v>53</v>
      </c>
      <c r="B1047" t="s">
        <v>168</v>
      </c>
      <c r="C1047">
        <v>2000</v>
      </c>
      <c r="D1047">
        <v>704</v>
      </c>
      <c r="E1047">
        <v>-9</v>
      </c>
      <c r="F1047">
        <v>4</v>
      </c>
      <c r="G1047">
        <v>13</v>
      </c>
      <c r="H1047">
        <v>2</v>
      </c>
      <c r="I1047">
        <v>5.68</v>
      </c>
      <c r="J1047">
        <v>18.47</v>
      </c>
      <c r="K1047">
        <v>-1.28</v>
      </c>
    </row>
    <row r="1048" spans="1:11" x14ac:dyDescent="0.25">
      <c r="A1048" t="s">
        <v>53</v>
      </c>
      <c r="B1048" t="s">
        <v>168</v>
      </c>
      <c r="C1048">
        <v>1999</v>
      </c>
      <c r="D1048">
        <v>706</v>
      </c>
      <c r="E1048">
        <v>-8</v>
      </c>
      <c r="F1048">
        <v>5</v>
      </c>
      <c r="G1048">
        <v>13</v>
      </c>
      <c r="H1048">
        <v>0</v>
      </c>
      <c r="I1048">
        <v>7.08</v>
      </c>
      <c r="J1048">
        <v>18.41</v>
      </c>
      <c r="K1048">
        <v>-1.1299999999999999</v>
      </c>
    </row>
    <row r="1049" spans="1:11" x14ac:dyDescent="0.25">
      <c r="A1049" t="s">
        <v>53</v>
      </c>
      <c r="B1049" t="s">
        <v>168</v>
      </c>
      <c r="C1049">
        <v>1998</v>
      </c>
      <c r="D1049">
        <v>699</v>
      </c>
      <c r="E1049">
        <v>-1</v>
      </c>
      <c r="F1049">
        <v>7</v>
      </c>
      <c r="G1049">
        <v>8</v>
      </c>
      <c r="H1049">
        <v>1</v>
      </c>
      <c r="I1049">
        <v>10.01</v>
      </c>
      <c r="J1049">
        <v>11.44</v>
      </c>
      <c r="K1049">
        <v>-0.14000000000000001</v>
      </c>
    </row>
    <row r="1050" spans="1:11" x14ac:dyDescent="0.25">
      <c r="A1050" t="s">
        <v>53</v>
      </c>
      <c r="B1050" t="s">
        <v>168</v>
      </c>
      <c r="C1050">
        <v>1997</v>
      </c>
      <c r="D1050">
        <v>700</v>
      </c>
      <c r="E1050">
        <v>-4</v>
      </c>
      <c r="F1050">
        <v>2</v>
      </c>
      <c r="G1050">
        <v>6</v>
      </c>
      <c r="H1050">
        <v>1</v>
      </c>
      <c r="I1050">
        <v>2.86</v>
      </c>
      <c r="J1050">
        <v>8.57</v>
      </c>
      <c r="K1050">
        <v>-0.56999999999999995</v>
      </c>
    </row>
    <row r="1051" spans="1:11" x14ac:dyDescent="0.25">
      <c r="A1051" t="s">
        <v>53</v>
      </c>
      <c r="B1051" t="s">
        <v>168</v>
      </c>
      <c r="C1051">
        <v>1996</v>
      </c>
      <c r="D1051">
        <v>700</v>
      </c>
      <c r="E1051">
        <v>-4</v>
      </c>
      <c r="F1051">
        <v>3</v>
      </c>
      <c r="G1051">
        <v>7</v>
      </c>
      <c r="H1051">
        <v>2</v>
      </c>
      <c r="I1051">
        <v>4.29</v>
      </c>
      <c r="J1051">
        <v>10</v>
      </c>
      <c r="K1051">
        <v>-0.56999999999999995</v>
      </c>
    </row>
    <row r="1052" spans="1:11" x14ac:dyDescent="0.25">
      <c r="A1052" t="s">
        <v>54</v>
      </c>
      <c r="B1052" t="s">
        <v>169</v>
      </c>
      <c r="C1052">
        <v>2016</v>
      </c>
      <c r="D1052">
        <v>394</v>
      </c>
      <c r="E1052">
        <v>-6</v>
      </c>
      <c r="F1052">
        <v>0</v>
      </c>
      <c r="G1052">
        <v>6</v>
      </c>
      <c r="H1052">
        <v>1</v>
      </c>
      <c r="I1052">
        <v>0</v>
      </c>
      <c r="J1052">
        <v>15.23</v>
      </c>
      <c r="K1052">
        <v>-1.52</v>
      </c>
    </row>
    <row r="1053" spans="1:11" x14ac:dyDescent="0.25">
      <c r="A1053" t="s">
        <v>54</v>
      </c>
      <c r="B1053" t="s">
        <v>169</v>
      </c>
      <c r="C1053">
        <v>2015</v>
      </c>
      <c r="D1053">
        <v>398</v>
      </c>
      <c r="E1053">
        <v>-2</v>
      </c>
      <c r="F1053">
        <v>2</v>
      </c>
      <c r="G1053">
        <v>4</v>
      </c>
      <c r="H1053">
        <v>3</v>
      </c>
      <c r="I1053">
        <v>5.03</v>
      </c>
      <c r="J1053">
        <v>10.050000000000001</v>
      </c>
      <c r="K1053">
        <v>-0.5</v>
      </c>
    </row>
    <row r="1054" spans="1:11" x14ac:dyDescent="0.25">
      <c r="A1054" t="s">
        <v>54</v>
      </c>
      <c r="B1054" t="s">
        <v>169</v>
      </c>
      <c r="C1054">
        <v>2014</v>
      </c>
      <c r="D1054">
        <v>407</v>
      </c>
      <c r="E1054">
        <v>0</v>
      </c>
      <c r="F1054">
        <v>3</v>
      </c>
      <c r="G1054">
        <v>3</v>
      </c>
      <c r="H1054">
        <v>1</v>
      </c>
      <c r="I1054">
        <v>7.37</v>
      </c>
      <c r="J1054">
        <v>7.37</v>
      </c>
      <c r="K1054">
        <v>0</v>
      </c>
    </row>
    <row r="1055" spans="1:11" x14ac:dyDescent="0.25">
      <c r="A1055" t="s">
        <v>54</v>
      </c>
      <c r="B1055" t="s">
        <v>169</v>
      </c>
      <c r="C1055">
        <v>2013</v>
      </c>
      <c r="D1055">
        <v>405</v>
      </c>
      <c r="E1055">
        <v>1</v>
      </c>
      <c r="F1055">
        <v>2</v>
      </c>
      <c r="G1055">
        <v>1</v>
      </c>
      <c r="H1055">
        <v>1</v>
      </c>
      <c r="I1055">
        <v>4.9400000000000004</v>
      </c>
      <c r="J1055">
        <v>2.4700000000000002</v>
      </c>
      <c r="K1055">
        <v>0.25</v>
      </c>
    </row>
    <row r="1056" spans="1:11" x14ac:dyDescent="0.25">
      <c r="A1056" t="s">
        <v>54</v>
      </c>
      <c r="B1056" t="s">
        <v>169</v>
      </c>
      <c r="C1056">
        <v>2012</v>
      </c>
      <c r="D1056">
        <v>410</v>
      </c>
      <c r="E1056">
        <v>-5</v>
      </c>
      <c r="F1056">
        <v>0</v>
      </c>
      <c r="G1056">
        <v>5</v>
      </c>
      <c r="H1056">
        <v>0</v>
      </c>
      <c r="I1056">
        <v>0</v>
      </c>
      <c r="J1056">
        <v>12.2</v>
      </c>
      <c r="K1056">
        <v>-1.22</v>
      </c>
    </row>
    <row r="1057" spans="1:11" x14ac:dyDescent="0.25">
      <c r="A1057" t="s">
        <v>54</v>
      </c>
      <c r="B1057" t="s">
        <v>169</v>
      </c>
      <c r="C1057">
        <v>2011</v>
      </c>
      <c r="D1057">
        <v>409</v>
      </c>
      <c r="E1057">
        <v>-5</v>
      </c>
      <c r="F1057">
        <v>1</v>
      </c>
      <c r="G1057">
        <v>6</v>
      </c>
      <c r="H1057">
        <v>0</v>
      </c>
      <c r="I1057">
        <v>2.44</v>
      </c>
      <c r="J1057">
        <v>14.67</v>
      </c>
      <c r="K1057">
        <v>-1.22</v>
      </c>
    </row>
    <row r="1058" spans="1:11" x14ac:dyDescent="0.25">
      <c r="A1058" t="s">
        <v>54</v>
      </c>
      <c r="B1058" t="s">
        <v>169</v>
      </c>
      <c r="C1058">
        <v>2010</v>
      </c>
      <c r="D1058">
        <v>419</v>
      </c>
      <c r="E1058">
        <v>-3</v>
      </c>
      <c r="F1058">
        <v>2</v>
      </c>
      <c r="G1058">
        <v>5</v>
      </c>
      <c r="H1058">
        <v>1</v>
      </c>
      <c r="I1058">
        <v>4.7699999999999996</v>
      </c>
      <c r="J1058">
        <v>11.93</v>
      </c>
      <c r="K1058">
        <v>-0.72</v>
      </c>
    </row>
    <row r="1059" spans="1:11" x14ac:dyDescent="0.25">
      <c r="A1059" t="s">
        <v>54</v>
      </c>
      <c r="B1059" t="s">
        <v>169</v>
      </c>
      <c r="C1059">
        <v>2009</v>
      </c>
      <c r="D1059">
        <v>413</v>
      </c>
      <c r="E1059">
        <v>-4</v>
      </c>
      <c r="F1059">
        <v>0</v>
      </c>
      <c r="G1059">
        <v>4</v>
      </c>
      <c r="H1059">
        <v>0</v>
      </c>
      <c r="I1059">
        <v>0</v>
      </c>
      <c r="J1059">
        <v>9.69</v>
      </c>
      <c r="K1059">
        <v>-0.97</v>
      </c>
    </row>
    <row r="1060" spans="1:11" x14ac:dyDescent="0.25">
      <c r="A1060" t="s">
        <v>54</v>
      </c>
      <c r="B1060" t="s">
        <v>169</v>
      </c>
      <c r="C1060">
        <v>2008</v>
      </c>
      <c r="D1060">
        <v>416</v>
      </c>
      <c r="E1060">
        <v>-2</v>
      </c>
      <c r="F1060">
        <v>1</v>
      </c>
      <c r="G1060">
        <v>3</v>
      </c>
      <c r="H1060">
        <v>0</v>
      </c>
      <c r="I1060">
        <v>2.4</v>
      </c>
      <c r="J1060">
        <v>7.21</v>
      </c>
      <c r="K1060">
        <v>-0.48</v>
      </c>
    </row>
    <row r="1061" spans="1:11" x14ac:dyDescent="0.25">
      <c r="A1061" t="s">
        <v>54</v>
      </c>
      <c r="B1061" t="s">
        <v>169</v>
      </c>
      <c r="C1061">
        <v>2007</v>
      </c>
      <c r="D1061">
        <v>429</v>
      </c>
      <c r="E1061">
        <v>-5</v>
      </c>
      <c r="F1061">
        <v>2</v>
      </c>
      <c r="G1061">
        <v>7</v>
      </c>
      <c r="H1061">
        <v>1</v>
      </c>
      <c r="I1061">
        <v>4.66</v>
      </c>
      <c r="J1061">
        <v>16.32</v>
      </c>
      <c r="K1061">
        <v>-1.17</v>
      </c>
    </row>
    <row r="1062" spans="1:11" x14ac:dyDescent="0.25">
      <c r="A1062" t="s">
        <v>54</v>
      </c>
      <c r="B1062" t="s">
        <v>169</v>
      </c>
      <c r="C1062">
        <v>2006</v>
      </c>
      <c r="D1062">
        <v>437</v>
      </c>
      <c r="E1062">
        <v>-3</v>
      </c>
      <c r="F1062">
        <v>1</v>
      </c>
      <c r="G1062">
        <v>4</v>
      </c>
      <c r="H1062">
        <v>0</v>
      </c>
      <c r="I1062">
        <v>2.29</v>
      </c>
      <c r="J1062">
        <v>9.15</v>
      </c>
      <c r="K1062">
        <v>-0.69</v>
      </c>
    </row>
    <row r="1063" spans="1:11" x14ac:dyDescent="0.25">
      <c r="A1063" t="s">
        <v>54</v>
      </c>
      <c r="B1063" t="s">
        <v>169</v>
      </c>
      <c r="C1063">
        <v>2005</v>
      </c>
      <c r="D1063">
        <v>445</v>
      </c>
      <c r="E1063">
        <v>-3</v>
      </c>
      <c r="F1063">
        <v>0</v>
      </c>
      <c r="G1063">
        <v>3</v>
      </c>
      <c r="H1063">
        <v>1</v>
      </c>
      <c r="I1063">
        <v>0</v>
      </c>
      <c r="J1063">
        <v>6.74</v>
      </c>
      <c r="K1063">
        <v>-0.67</v>
      </c>
    </row>
    <row r="1064" spans="1:11" x14ac:dyDescent="0.25">
      <c r="A1064" t="s">
        <v>54</v>
      </c>
      <c r="B1064" t="s">
        <v>169</v>
      </c>
      <c r="C1064">
        <v>2004</v>
      </c>
      <c r="D1064">
        <v>438</v>
      </c>
      <c r="E1064">
        <v>-6</v>
      </c>
      <c r="F1064">
        <v>1</v>
      </c>
      <c r="G1064">
        <v>7</v>
      </c>
      <c r="H1064">
        <v>0</v>
      </c>
      <c r="I1064">
        <v>2.2799999999999998</v>
      </c>
      <c r="J1064">
        <v>15.98</v>
      </c>
      <c r="K1064">
        <v>-1.37</v>
      </c>
    </row>
    <row r="1065" spans="1:11" x14ac:dyDescent="0.25">
      <c r="A1065" t="s">
        <v>54</v>
      </c>
      <c r="B1065" t="s">
        <v>169</v>
      </c>
      <c r="C1065">
        <v>2003</v>
      </c>
      <c r="D1065">
        <v>435</v>
      </c>
      <c r="E1065">
        <v>-1</v>
      </c>
      <c r="F1065">
        <v>2</v>
      </c>
      <c r="G1065">
        <v>3</v>
      </c>
      <c r="H1065">
        <v>1</v>
      </c>
      <c r="I1065">
        <v>4.5999999999999996</v>
      </c>
      <c r="J1065">
        <v>6.9</v>
      </c>
      <c r="K1065">
        <v>-0.23</v>
      </c>
    </row>
    <row r="1066" spans="1:11" x14ac:dyDescent="0.25">
      <c r="A1066" t="s">
        <v>54</v>
      </c>
      <c r="B1066" t="s">
        <v>169</v>
      </c>
      <c r="C1066">
        <v>2002</v>
      </c>
      <c r="D1066">
        <v>446</v>
      </c>
      <c r="E1066">
        <v>0</v>
      </c>
      <c r="F1066">
        <v>5</v>
      </c>
      <c r="G1066">
        <v>5</v>
      </c>
      <c r="H1066">
        <v>0</v>
      </c>
      <c r="I1066">
        <v>11.21</v>
      </c>
      <c r="J1066">
        <v>11.21</v>
      </c>
      <c r="K1066">
        <v>0</v>
      </c>
    </row>
    <row r="1067" spans="1:11" x14ac:dyDescent="0.25">
      <c r="A1067" t="s">
        <v>54</v>
      </c>
      <c r="B1067" t="s">
        <v>169</v>
      </c>
      <c r="C1067">
        <v>2001</v>
      </c>
      <c r="D1067">
        <v>432</v>
      </c>
      <c r="E1067">
        <v>1</v>
      </c>
      <c r="F1067">
        <v>3</v>
      </c>
      <c r="G1067">
        <v>2</v>
      </c>
      <c r="H1067">
        <v>0</v>
      </c>
      <c r="I1067">
        <v>6.94</v>
      </c>
      <c r="J1067">
        <v>4.63</v>
      </c>
      <c r="K1067">
        <v>0.23</v>
      </c>
    </row>
    <row r="1068" spans="1:11" x14ac:dyDescent="0.25">
      <c r="A1068" t="s">
        <v>54</v>
      </c>
      <c r="B1068" t="s">
        <v>169</v>
      </c>
      <c r="C1068">
        <v>2000</v>
      </c>
      <c r="D1068">
        <v>444</v>
      </c>
      <c r="E1068">
        <v>3</v>
      </c>
      <c r="F1068">
        <v>4</v>
      </c>
      <c r="G1068">
        <v>1</v>
      </c>
      <c r="H1068">
        <v>1</v>
      </c>
      <c r="I1068">
        <v>9.01</v>
      </c>
      <c r="J1068">
        <v>2.25</v>
      </c>
      <c r="K1068">
        <v>0.68</v>
      </c>
    </row>
    <row r="1069" spans="1:11" x14ac:dyDescent="0.25">
      <c r="A1069" t="s">
        <v>54</v>
      </c>
      <c r="B1069" t="s">
        <v>169</v>
      </c>
      <c r="C1069">
        <v>1999</v>
      </c>
      <c r="D1069">
        <v>448</v>
      </c>
      <c r="E1069">
        <v>-7</v>
      </c>
      <c r="F1069">
        <v>0</v>
      </c>
      <c r="G1069">
        <v>7</v>
      </c>
      <c r="H1069">
        <v>1</v>
      </c>
      <c r="I1069">
        <v>0</v>
      </c>
      <c r="J1069">
        <v>15.62</v>
      </c>
      <c r="K1069">
        <v>-1.56</v>
      </c>
    </row>
    <row r="1070" spans="1:11" x14ac:dyDescent="0.25">
      <c r="A1070" t="s">
        <v>54</v>
      </c>
      <c r="B1070" t="s">
        <v>169</v>
      </c>
      <c r="C1070">
        <v>1998</v>
      </c>
      <c r="D1070">
        <v>448</v>
      </c>
      <c r="E1070">
        <v>-4</v>
      </c>
      <c r="F1070">
        <v>3</v>
      </c>
      <c r="G1070">
        <v>7</v>
      </c>
      <c r="H1070">
        <v>1</v>
      </c>
      <c r="I1070">
        <v>6.7</v>
      </c>
      <c r="J1070">
        <v>15.62</v>
      </c>
      <c r="K1070">
        <v>-0.89</v>
      </c>
    </row>
    <row r="1071" spans="1:11" x14ac:dyDescent="0.25">
      <c r="A1071" t="s">
        <v>54</v>
      </c>
      <c r="B1071" t="s">
        <v>169</v>
      </c>
      <c r="C1071">
        <v>1997</v>
      </c>
      <c r="D1071">
        <v>459</v>
      </c>
      <c r="E1071">
        <v>-5</v>
      </c>
      <c r="F1071">
        <v>2</v>
      </c>
      <c r="G1071">
        <v>7</v>
      </c>
      <c r="H1071">
        <v>1</v>
      </c>
      <c r="I1071">
        <v>4.3600000000000003</v>
      </c>
      <c r="J1071">
        <v>15.25</v>
      </c>
      <c r="K1071">
        <v>-1.0900000000000001</v>
      </c>
    </row>
    <row r="1072" spans="1:11" x14ac:dyDescent="0.25">
      <c r="A1072" t="s">
        <v>54</v>
      </c>
      <c r="B1072" t="s">
        <v>169</v>
      </c>
      <c r="C1072">
        <v>1996</v>
      </c>
      <c r="D1072">
        <v>469</v>
      </c>
      <c r="E1072">
        <v>-7</v>
      </c>
      <c r="F1072">
        <v>2</v>
      </c>
      <c r="G1072">
        <v>9</v>
      </c>
      <c r="H1072">
        <v>2</v>
      </c>
      <c r="I1072">
        <v>4.26</v>
      </c>
      <c r="J1072">
        <v>19.190000000000001</v>
      </c>
      <c r="K1072">
        <v>-1.49</v>
      </c>
    </row>
    <row r="1073" spans="1:11" x14ac:dyDescent="0.25">
      <c r="A1073" t="s">
        <v>55</v>
      </c>
      <c r="B1073" t="s">
        <v>170</v>
      </c>
      <c r="C1073">
        <v>2016</v>
      </c>
      <c r="D1073">
        <v>8153</v>
      </c>
      <c r="E1073">
        <v>-22</v>
      </c>
      <c r="F1073">
        <v>99</v>
      </c>
      <c r="G1073">
        <v>121</v>
      </c>
      <c r="H1073">
        <v>27</v>
      </c>
      <c r="I1073">
        <v>12.14</v>
      </c>
      <c r="J1073">
        <v>14.84</v>
      </c>
      <c r="K1073">
        <v>-0.27</v>
      </c>
    </row>
    <row r="1074" spans="1:11" x14ac:dyDescent="0.25">
      <c r="A1074" t="s">
        <v>55</v>
      </c>
      <c r="B1074" t="s">
        <v>170</v>
      </c>
      <c r="C1074">
        <v>2015</v>
      </c>
      <c r="D1074">
        <v>8280</v>
      </c>
      <c r="E1074">
        <v>-29</v>
      </c>
      <c r="F1074">
        <v>72</v>
      </c>
      <c r="G1074">
        <v>101</v>
      </c>
      <c r="H1074">
        <v>26</v>
      </c>
      <c r="I1074">
        <v>8.6999999999999993</v>
      </c>
      <c r="J1074">
        <v>12.2</v>
      </c>
      <c r="K1074">
        <v>-0.35</v>
      </c>
    </row>
    <row r="1075" spans="1:11" x14ac:dyDescent="0.25">
      <c r="A1075" t="s">
        <v>55</v>
      </c>
      <c r="B1075" t="s">
        <v>170</v>
      </c>
      <c r="C1075">
        <v>2014</v>
      </c>
      <c r="D1075">
        <v>8433</v>
      </c>
      <c r="E1075">
        <v>-32</v>
      </c>
      <c r="F1075">
        <v>68</v>
      </c>
      <c r="G1075">
        <v>100</v>
      </c>
      <c r="H1075">
        <v>28</v>
      </c>
      <c r="I1075">
        <v>8.06</v>
      </c>
      <c r="J1075">
        <v>11.86</v>
      </c>
      <c r="K1075">
        <v>-0.38</v>
      </c>
    </row>
    <row r="1076" spans="1:11" x14ac:dyDescent="0.25">
      <c r="A1076" t="s">
        <v>55</v>
      </c>
      <c r="B1076" t="s">
        <v>170</v>
      </c>
      <c r="C1076">
        <v>2013</v>
      </c>
      <c r="D1076">
        <v>8556</v>
      </c>
      <c r="E1076">
        <v>-8</v>
      </c>
      <c r="F1076">
        <v>100</v>
      </c>
      <c r="G1076">
        <v>108</v>
      </c>
      <c r="H1076">
        <v>28</v>
      </c>
      <c r="I1076">
        <v>11.69</v>
      </c>
      <c r="J1076">
        <v>12.62</v>
      </c>
      <c r="K1076">
        <v>-0.09</v>
      </c>
    </row>
    <row r="1077" spans="1:11" x14ac:dyDescent="0.25">
      <c r="A1077" t="s">
        <v>55</v>
      </c>
      <c r="B1077" t="s">
        <v>170</v>
      </c>
      <c r="C1077">
        <v>2012</v>
      </c>
      <c r="D1077">
        <v>8734</v>
      </c>
      <c r="E1077">
        <v>-20</v>
      </c>
      <c r="F1077">
        <v>84</v>
      </c>
      <c r="G1077">
        <v>104</v>
      </c>
      <c r="H1077">
        <v>26</v>
      </c>
      <c r="I1077">
        <v>9.6199999999999992</v>
      </c>
      <c r="J1077">
        <v>11.91</v>
      </c>
      <c r="K1077">
        <v>-0.23</v>
      </c>
    </row>
    <row r="1078" spans="1:11" x14ac:dyDescent="0.25">
      <c r="A1078" t="s">
        <v>55</v>
      </c>
      <c r="B1078" t="s">
        <v>170</v>
      </c>
      <c r="C1078">
        <v>2011</v>
      </c>
      <c r="D1078">
        <v>8734</v>
      </c>
      <c r="E1078">
        <v>-21</v>
      </c>
      <c r="F1078">
        <v>88</v>
      </c>
      <c r="G1078">
        <v>109</v>
      </c>
      <c r="H1078">
        <v>31</v>
      </c>
      <c r="I1078">
        <v>10.08</v>
      </c>
      <c r="J1078">
        <v>12.48</v>
      </c>
      <c r="K1078">
        <v>-0.24</v>
      </c>
    </row>
    <row r="1079" spans="1:11" x14ac:dyDescent="0.25">
      <c r="A1079" t="s">
        <v>55</v>
      </c>
      <c r="B1079" t="s">
        <v>170</v>
      </c>
      <c r="C1079">
        <v>2010</v>
      </c>
      <c r="D1079">
        <v>8731</v>
      </c>
      <c r="E1079">
        <v>8</v>
      </c>
      <c r="F1079">
        <v>99</v>
      </c>
      <c r="G1079">
        <v>91</v>
      </c>
      <c r="H1079">
        <v>37</v>
      </c>
      <c r="I1079">
        <v>11.34</v>
      </c>
      <c r="J1079">
        <v>10.42</v>
      </c>
      <c r="K1079">
        <v>0.09</v>
      </c>
    </row>
    <row r="1080" spans="1:11" x14ac:dyDescent="0.25">
      <c r="A1080" t="s">
        <v>55</v>
      </c>
      <c r="B1080" t="s">
        <v>170</v>
      </c>
      <c r="C1080">
        <v>2009</v>
      </c>
      <c r="D1080">
        <v>8756</v>
      </c>
      <c r="E1080">
        <v>-14</v>
      </c>
      <c r="F1080">
        <v>84</v>
      </c>
      <c r="G1080">
        <v>98</v>
      </c>
      <c r="H1080">
        <v>33</v>
      </c>
      <c r="I1080">
        <v>9.59</v>
      </c>
      <c r="J1080">
        <v>11.19</v>
      </c>
      <c r="K1080">
        <v>-0.16</v>
      </c>
    </row>
    <row r="1081" spans="1:11" x14ac:dyDescent="0.25">
      <c r="A1081" t="s">
        <v>55</v>
      </c>
      <c r="B1081" t="s">
        <v>170</v>
      </c>
      <c r="C1081">
        <v>2008</v>
      </c>
      <c r="D1081">
        <v>8702</v>
      </c>
      <c r="E1081">
        <v>-1</v>
      </c>
      <c r="F1081">
        <v>92</v>
      </c>
      <c r="G1081">
        <v>93</v>
      </c>
      <c r="H1081">
        <v>40</v>
      </c>
      <c r="I1081">
        <v>10.57</v>
      </c>
      <c r="J1081">
        <v>10.69</v>
      </c>
      <c r="K1081">
        <v>-0.01</v>
      </c>
    </row>
    <row r="1082" spans="1:11" x14ac:dyDescent="0.25">
      <c r="A1082" t="s">
        <v>55</v>
      </c>
      <c r="B1082" t="s">
        <v>170</v>
      </c>
      <c r="C1082">
        <v>2007</v>
      </c>
      <c r="D1082">
        <v>8124</v>
      </c>
      <c r="E1082">
        <v>-23</v>
      </c>
      <c r="F1082">
        <v>91</v>
      </c>
      <c r="G1082">
        <v>114</v>
      </c>
      <c r="H1082">
        <v>52</v>
      </c>
      <c r="I1082">
        <v>11.2</v>
      </c>
      <c r="J1082">
        <v>14.03</v>
      </c>
      <c r="K1082">
        <v>-0.28000000000000003</v>
      </c>
    </row>
    <row r="1083" spans="1:11" x14ac:dyDescent="0.25">
      <c r="A1083" t="s">
        <v>55</v>
      </c>
      <c r="B1083" t="s">
        <v>170</v>
      </c>
      <c r="C1083">
        <v>2006</v>
      </c>
      <c r="D1083">
        <v>8135</v>
      </c>
      <c r="E1083">
        <v>-19</v>
      </c>
      <c r="F1083">
        <v>76</v>
      </c>
      <c r="G1083">
        <v>95</v>
      </c>
      <c r="H1083">
        <v>44</v>
      </c>
      <c r="I1083">
        <v>9.34</v>
      </c>
      <c r="J1083">
        <v>11.68</v>
      </c>
      <c r="K1083">
        <v>-0.23</v>
      </c>
    </row>
    <row r="1084" spans="1:11" x14ac:dyDescent="0.25">
      <c r="A1084" t="s">
        <v>55</v>
      </c>
      <c r="B1084" t="s">
        <v>170</v>
      </c>
      <c r="C1084">
        <v>2005</v>
      </c>
      <c r="D1084">
        <v>8021</v>
      </c>
      <c r="E1084">
        <v>-15</v>
      </c>
      <c r="F1084">
        <v>83</v>
      </c>
      <c r="G1084">
        <v>98</v>
      </c>
      <c r="H1084">
        <v>29</v>
      </c>
      <c r="I1084">
        <v>10.35</v>
      </c>
      <c r="J1084">
        <v>12.22</v>
      </c>
      <c r="K1084">
        <v>-0.19</v>
      </c>
    </row>
    <row r="1085" spans="1:11" x14ac:dyDescent="0.25">
      <c r="A1085" t="s">
        <v>55</v>
      </c>
      <c r="B1085" t="s">
        <v>170</v>
      </c>
      <c r="C1085">
        <v>2004</v>
      </c>
      <c r="D1085">
        <v>7964</v>
      </c>
      <c r="E1085">
        <v>-32</v>
      </c>
      <c r="F1085">
        <v>71</v>
      </c>
      <c r="G1085">
        <v>103</v>
      </c>
      <c r="H1085">
        <v>32</v>
      </c>
      <c r="I1085">
        <v>8.92</v>
      </c>
      <c r="J1085">
        <v>12.93</v>
      </c>
      <c r="K1085">
        <v>-0.4</v>
      </c>
    </row>
    <row r="1086" spans="1:11" x14ac:dyDescent="0.25">
      <c r="A1086" t="s">
        <v>55</v>
      </c>
      <c r="B1086" t="s">
        <v>170</v>
      </c>
      <c r="C1086">
        <v>2003</v>
      </c>
      <c r="D1086">
        <v>8009</v>
      </c>
      <c r="E1086">
        <v>-32</v>
      </c>
      <c r="F1086">
        <v>72</v>
      </c>
      <c r="G1086">
        <v>104</v>
      </c>
      <c r="H1086">
        <v>35</v>
      </c>
      <c r="I1086">
        <v>8.99</v>
      </c>
      <c r="J1086">
        <v>12.99</v>
      </c>
      <c r="K1086">
        <v>-0.4</v>
      </c>
    </row>
    <row r="1087" spans="1:11" x14ac:dyDescent="0.25">
      <c r="A1087" t="s">
        <v>55</v>
      </c>
      <c r="B1087" t="s">
        <v>170</v>
      </c>
      <c r="C1087">
        <v>2002</v>
      </c>
      <c r="D1087">
        <v>8015</v>
      </c>
      <c r="E1087">
        <v>-61</v>
      </c>
      <c r="F1087">
        <v>65</v>
      </c>
      <c r="G1087">
        <v>126</v>
      </c>
      <c r="H1087">
        <v>27</v>
      </c>
      <c r="I1087">
        <v>8.11</v>
      </c>
      <c r="J1087">
        <v>15.72</v>
      </c>
      <c r="K1087">
        <v>-0.76</v>
      </c>
    </row>
    <row r="1088" spans="1:11" x14ac:dyDescent="0.25">
      <c r="A1088" t="s">
        <v>55</v>
      </c>
      <c r="B1088" t="s">
        <v>170</v>
      </c>
      <c r="C1088">
        <v>2001</v>
      </c>
      <c r="D1088">
        <v>8037</v>
      </c>
      <c r="E1088">
        <v>-41</v>
      </c>
      <c r="F1088">
        <v>69</v>
      </c>
      <c r="G1088">
        <v>110</v>
      </c>
      <c r="H1088">
        <v>29</v>
      </c>
      <c r="I1088">
        <v>8.59</v>
      </c>
      <c r="J1088">
        <v>13.69</v>
      </c>
      <c r="K1088">
        <v>-0.51</v>
      </c>
    </row>
    <row r="1089" spans="1:11" x14ac:dyDescent="0.25">
      <c r="A1089" t="s">
        <v>55</v>
      </c>
      <c r="B1089" t="s">
        <v>170</v>
      </c>
      <c r="C1089">
        <v>2000</v>
      </c>
      <c r="D1089">
        <v>7955</v>
      </c>
      <c r="E1089">
        <v>-39</v>
      </c>
      <c r="F1089">
        <v>49</v>
      </c>
      <c r="G1089">
        <v>88</v>
      </c>
      <c r="H1089">
        <v>32</v>
      </c>
      <c r="I1089">
        <v>6.16</v>
      </c>
      <c r="J1089">
        <v>11.06</v>
      </c>
      <c r="K1089">
        <v>-0.49</v>
      </c>
    </row>
    <row r="1090" spans="1:11" x14ac:dyDescent="0.25">
      <c r="A1090" t="s">
        <v>55</v>
      </c>
      <c r="B1090" t="s">
        <v>170</v>
      </c>
      <c r="C1090">
        <v>1999</v>
      </c>
      <c r="D1090">
        <v>8059</v>
      </c>
      <c r="E1090">
        <v>-27</v>
      </c>
      <c r="F1090">
        <v>77</v>
      </c>
      <c r="G1090">
        <v>104</v>
      </c>
      <c r="H1090">
        <v>23</v>
      </c>
      <c r="I1090">
        <v>9.5500000000000007</v>
      </c>
      <c r="J1090">
        <v>12.9</v>
      </c>
      <c r="K1090">
        <v>-0.34</v>
      </c>
    </row>
    <row r="1091" spans="1:11" x14ac:dyDescent="0.25">
      <c r="A1091" t="s">
        <v>55</v>
      </c>
      <c r="B1091" t="s">
        <v>170</v>
      </c>
      <c r="C1091">
        <v>1998</v>
      </c>
      <c r="D1091">
        <v>8059</v>
      </c>
      <c r="E1091">
        <v>-13</v>
      </c>
      <c r="F1091">
        <v>81</v>
      </c>
      <c r="G1091">
        <v>94</v>
      </c>
      <c r="H1091">
        <v>28</v>
      </c>
      <c r="I1091">
        <v>10.050000000000001</v>
      </c>
      <c r="J1091">
        <v>11.66</v>
      </c>
      <c r="K1091">
        <v>-0.16</v>
      </c>
    </row>
    <row r="1092" spans="1:11" x14ac:dyDescent="0.25">
      <c r="A1092" t="s">
        <v>55</v>
      </c>
      <c r="B1092" t="s">
        <v>170</v>
      </c>
      <c r="C1092">
        <v>1997</v>
      </c>
      <c r="D1092">
        <v>8128</v>
      </c>
      <c r="E1092">
        <v>-26</v>
      </c>
      <c r="F1092">
        <v>82</v>
      </c>
      <c r="G1092">
        <v>108</v>
      </c>
      <c r="H1092">
        <v>35</v>
      </c>
      <c r="I1092">
        <v>10.09</v>
      </c>
      <c r="J1092">
        <v>13.29</v>
      </c>
      <c r="K1092">
        <v>-0.32</v>
      </c>
    </row>
    <row r="1093" spans="1:11" x14ac:dyDescent="0.25">
      <c r="A1093" t="s">
        <v>55</v>
      </c>
      <c r="B1093" t="s">
        <v>170</v>
      </c>
      <c r="C1093">
        <v>1996</v>
      </c>
      <c r="D1093">
        <v>8197</v>
      </c>
      <c r="E1093">
        <v>-26</v>
      </c>
      <c r="F1093">
        <v>74</v>
      </c>
      <c r="G1093">
        <v>100</v>
      </c>
      <c r="H1093">
        <v>24</v>
      </c>
      <c r="I1093">
        <v>9.0299999999999994</v>
      </c>
      <c r="J1093">
        <v>12.2</v>
      </c>
      <c r="K1093">
        <v>-0.32</v>
      </c>
    </row>
    <row r="1094" spans="1:11" x14ac:dyDescent="0.25">
      <c r="A1094" t="s">
        <v>56</v>
      </c>
      <c r="B1094" t="s">
        <v>171</v>
      </c>
      <c r="C1094">
        <v>2016</v>
      </c>
      <c r="D1094">
        <v>18475</v>
      </c>
      <c r="E1094">
        <v>-24</v>
      </c>
      <c r="F1094">
        <v>161</v>
      </c>
      <c r="G1094">
        <v>185</v>
      </c>
      <c r="H1094">
        <v>72</v>
      </c>
      <c r="I1094">
        <v>8.7100000000000009</v>
      </c>
      <c r="J1094">
        <v>10.01</v>
      </c>
      <c r="K1094">
        <v>-0.13</v>
      </c>
    </row>
    <row r="1095" spans="1:11" x14ac:dyDescent="0.25">
      <c r="A1095" t="s">
        <v>56</v>
      </c>
      <c r="B1095" t="s">
        <v>171</v>
      </c>
      <c r="C1095">
        <v>2015</v>
      </c>
      <c r="D1095">
        <v>18642</v>
      </c>
      <c r="E1095">
        <v>-41</v>
      </c>
      <c r="F1095">
        <v>167</v>
      </c>
      <c r="G1095">
        <v>208</v>
      </c>
      <c r="H1095">
        <v>70</v>
      </c>
      <c r="I1095">
        <v>8.9600000000000009</v>
      </c>
      <c r="J1095">
        <v>11.16</v>
      </c>
      <c r="K1095">
        <v>-0.22</v>
      </c>
    </row>
    <row r="1096" spans="1:11" x14ac:dyDescent="0.25">
      <c r="A1096" t="s">
        <v>56</v>
      </c>
      <c r="B1096" t="s">
        <v>171</v>
      </c>
      <c r="C1096">
        <v>2014</v>
      </c>
      <c r="D1096">
        <v>18924</v>
      </c>
      <c r="E1096">
        <v>-5</v>
      </c>
      <c r="F1096">
        <v>151</v>
      </c>
      <c r="G1096">
        <v>156</v>
      </c>
      <c r="H1096">
        <v>63</v>
      </c>
      <c r="I1096">
        <v>7.98</v>
      </c>
      <c r="J1096">
        <v>8.24</v>
      </c>
      <c r="K1096">
        <v>-0.03</v>
      </c>
    </row>
    <row r="1097" spans="1:11" x14ac:dyDescent="0.25">
      <c r="A1097" t="s">
        <v>56</v>
      </c>
      <c r="B1097" t="s">
        <v>171</v>
      </c>
      <c r="C1097">
        <v>2013</v>
      </c>
      <c r="D1097">
        <v>19118</v>
      </c>
      <c r="E1097">
        <v>42</v>
      </c>
      <c r="F1097">
        <v>202</v>
      </c>
      <c r="G1097">
        <v>160</v>
      </c>
      <c r="H1097">
        <v>64</v>
      </c>
      <c r="I1097">
        <v>10.57</v>
      </c>
      <c r="J1097">
        <v>8.3699999999999992</v>
      </c>
      <c r="K1097">
        <v>0.22</v>
      </c>
    </row>
    <row r="1098" spans="1:11" x14ac:dyDescent="0.25">
      <c r="A1098" t="s">
        <v>56</v>
      </c>
      <c r="B1098" t="s">
        <v>171</v>
      </c>
      <c r="C1098">
        <v>2012</v>
      </c>
      <c r="D1098">
        <v>19237</v>
      </c>
      <c r="E1098">
        <v>5</v>
      </c>
      <c r="F1098">
        <v>178</v>
      </c>
      <c r="G1098">
        <v>173</v>
      </c>
      <c r="H1098">
        <v>49</v>
      </c>
      <c r="I1098">
        <v>9.25</v>
      </c>
      <c r="J1098">
        <v>8.99</v>
      </c>
      <c r="K1098">
        <v>0.03</v>
      </c>
    </row>
    <row r="1099" spans="1:11" x14ac:dyDescent="0.25">
      <c r="A1099" t="s">
        <v>56</v>
      </c>
      <c r="B1099" t="s">
        <v>171</v>
      </c>
      <c r="C1099">
        <v>2011</v>
      </c>
      <c r="D1099">
        <v>19239</v>
      </c>
      <c r="E1099">
        <v>47</v>
      </c>
      <c r="F1099">
        <v>198</v>
      </c>
      <c r="G1099">
        <v>151</v>
      </c>
      <c r="H1099">
        <v>79</v>
      </c>
      <c r="I1099">
        <v>10.29</v>
      </c>
      <c r="J1099">
        <v>7.85</v>
      </c>
      <c r="K1099">
        <v>0.24</v>
      </c>
    </row>
    <row r="1100" spans="1:11" x14ac:dyDescent="0.25">
      <c r="A1100" t="s">
        <v>56</v>
      </c>
      <c r="B1100" t="s">
        <v>171</v>
      </c>
      <c r="C1100">
        <v>2010</v>
      </c>
      <c r="D1100">
        <v>19242</v>
      </c>
      <c r="E1100">
        <v>41</v>
      </c>
      <c r="F1100">
        <v>210</v>
      </c>
      <c r="G1100">
        <v>169</v>
      </c>
      <c r="H1100">
        <v>79</v>
      </c>
      <c r="I1100">
        <v>10.91</v>
      </c>
      <c r="J1100">
        <v>8.7799999999999994</v>
      </c>
      <c r="K1100">
        <v>0.21</v>
      </c>
    </row>
    <row r="1101" spans="1:11" x14ac:dyDescent="0.25">
      <c r="A1101" t="s">
        <v>56</v>
      </c>
      <c r="B1101" t="s">
        <v>171</v>
      </c>
      <c r="C1101">
        <v>2009</v>
      </c>
      <c r="D1101">
        <v>19186</v>
      </c>
      <c r="E1101">
        <v>42</v>
      </c>
      <c r="F1101">
        <v>201</v>
      </c>
      <c r="G1101">
        <v>159</v>
      </c>
      <c r="H1101">
        <v>69</v>
      </c>
      <c r="I1101">
        <v>10.48</v>
      </c>
      <c r="J1101">
        <v>8.2899999999999991</v>
      </c>
      <c r="K1101">
        <v>0.22</v>
      </c>
    </row>
    <row r="1102" spans="1:11" x14ac:dyDescent="0.25">
      <c r="A1102" t="s">
        <v>56</v>
      </c>
      <c r="B1102" t="s">
        <v>171</v>
      </c>
      <c r="C1102">
        <v>2008</v>
      </c>
      <c r="D1102">
        <v>19027</v>
      </c>
      <c r="E1102">
        <v>31</v>
      </c>
      <c r="F1102">
        <v>200</v>
      </c>
      <c r="G1102">
        <v>169</v>
      </c>
      <c r="H1102">
        <v>79</v>
      </c>
      <c r="I1102">
        <v>10.51</v>
      </c>
      <c r="J1102">
        <v>8.8800000000000008</v>
      </c>
      <c r="K1102">
        <v>0.16</v>
      </c>
    </row>
    <row r="1103" spans="1:11" x14ac:dyDescent="0.25">
      <c r="A1103" t="s">
        <v>56</v>
      </c>
      <c r="B1103" t="s">
        <v>171</v>
      </c>
      <c r="C1103">
        <v>2007</v>
      </c>
      <c r="D1103">
        <v>18791</v>
      </c>
      <c r="E1103">
        <v>62</v>
      </c>
      <c r="F1103">
        <v>220</v>
      </c>
      <c r="G1103">
        <v>158</v>
      </c>
      <c r="H1103">
        <v>100</v>
      </c>
      <c r="I1103">
        <v>11.71</v>
      </c>
      <c r="J1103">
        <v>8.41</v>
      </c>
      <c r="K1103">
        <v>0.33</v>
      </c>
    </row>
    <row r="1104" spans="1:11" x14ac:dyDescent="0.25">
      <c r="A1104" t="s">
        <v>56</v>
      </c>
      <c r="B1104" t="s">
        <v>171</v>
      </c>
      <c r="C1104">
        <v>2006</v>
      </c>
      <c r="D1104">
        <v>18721</v>
      </c>
      <c r="E1104">
        <v>-16</v>
      </c>
      <c r="F1104">
        <v>173</v>
      </c>
      <c r="G1104">
        <v>189</v>
      </c>
      <c r="H1104">
        <v>79</v>
      </c>
      <c r="I1104">
        <v>9.24</v>
      </c>
      <c r="J1104">
        <v>10.1</v>
      </c>
      <c r="K1104">
        <v>-0.09</v>
      </c>
    </row>
    <row r="1105" spans="1:11" x14ac:dyDescent="0.25">
      <c r="A1105" t="s">
        <v>56</v>
      </c>
      <c r="B1105" t="s">
        <v>171</v>
      </c>
      <c r="C1105">
        <v>2005</v>
      </c>
      <c r="D1105">
        <v>18525</v>
      </c>
      <c r="E1105">
        <v>-11</v>
      </c>
      <c r="F1105">
        <v>174</v>
      </c>
      <c r="G1105">
        <v>185</v>
      </c>
      <c r="H1105">
        <v>88</v>
      </c>
      <c r="I1105">
        <v>9.39</v>
      </c>
      <c r="J1105">
        <v>9.99</v>
      </c>
      <c r="K1105">
        <v>-0.06</v>
      </c>
    </row>
    <row r="1106" spans="1:11" x14ac:dyDescent="0.25">
      <c r="A1106" t="s">
        <v>56</v>
      </c>
      <c r="B1106" t="s">
        <v>171</v>
      </c>
      <c r="C1106">
        <v>2004</v>
      </c>
      <c r="D1106">
        <v>18344</v>
      </c>
      <c r="E1106">
        <v>41</v>
      </c>
      <c r="F1106">
        <v>197</v>
      </c>
      <c r="G1106">
        <v>156</v>
      </c>
      <c r="H1106">
        <v>104</v>
      </c>
      <c r="I1106">
        <v>10.74</v>
      </c>
      <c r="J1106">
        <v>8.5</v>
      </c>
      <c r="K1106">
        <v>0.22</v>
      </c>
    </row>
    <row r="1107" spans="1:11" x14ac:dyDescent="0.25">
      <c r="A1107" t="s">
        <v>56</v>
      </c>
      <c r="B1107" t="s">
        <v>171</v>
      </c>
      <c r="C1107">
        <v>2003</v>
      </c>
      <c r="D1107">
        <v>18157</v>
      </c>
      <c r="E1107">
        <v>-16</v>
      </c>
      <c r="F1107">
        <v>163</v>
      </c>
      <c r="G1107">
        <v>179</v>
      </c>
      <c r="H1107">
        <v>88</v>
      </c>
      <c r="I1107">
        <v>8.98</v>
      </c>
      <c r="J1107">
        <v>9.86</v>
      </c>
      <c r="K1107">
        <v>-0.09</v>
      </c>
    </row>
    <row r="1108" spans="1:11" x14ac:dyDescent="0.25">
      <c r="A1108" t="s">
        <v>56</v>
      </c>
      <c r="B1108" t="s">
        <v>171</v>
      </c>
      <c r="C1108">
        <v>2002</v>
      </c>
      <c r="D1108">
        <v>17780</v>
      </c>
      <c r="E1108">
        <v>10</v>
      </c>
      <c r="F1108">
        <v>180</v>
      </c>
      <c r="G1108">
        <v>170</v>
      </c>
      <c r="H1108">
        <v>95</v>
      </c>
      <c r="I1108">
        <v>10.119999999999999</v>
      </c>
      <c r="J1108">
        <v>9.56</v>
      </c>
      <c r="K1108">
        <v>0.06</v>
      </c>
    </row>
    <row r="1109" spans="1:11" x14ac:dyDescent="0.25">
      <c r="A1109" t="s">
        <v>56</v>
      </c>
      <c r="B1109" t="s">
        <v>171</v>
      </c>
      <c r="C1109">
        <v>2001</v>
      </c>
      <c r="D1109">
        <v>17648</v>
      </c>
      <c r="E1109">
        <v>50</v>
      </c>
      <c r="F1109">
        <v>194</v>
      </c>
      <c r="G1109">
        <v>144</v>
      </c>
      <c r="H1109">
        <v>87</v>
      </c>
      <c r="I1109">
        <v>10.99</v>
      </c>
      <c r="J1109">
        <v>8.16</v>
      </c>
      <c r="K1109">
        <v>0.28000000000000003</v>
      </c>
    </row>
    <row r="1110" spans="1:11" x14ac:dyDescent="0.25">
      <c r="A1110" t="s">
        <v>56</v>
      </c>
      <c r="B1110" t="s">
        <v>171</v>
      </c>
      <c r="C1110">
        <v>2000</v>
      </c>
      <c r="D1110">
        <v>17216</v>
      </c>
      <c r="E1110">
        <v>-16</v>
      </c>
      <c r="F1110">
        <v>176</v>
      </c>
      <c r="G1110">
        <v>192</v>
      </c>
      <c r="H1110">
        <v>85</v>
      </c>
      <c r="I1110">
        <v>10.220000000000001</v>
      </c>
      <c r="J1110">
        <v>11.15</v>
      </c>
      <c r="K1110">
        <v>-0.09</v>
      </c>
    </row>
    <row r="1111" spans="1:11" x14ac:dyDescent="0.25">
      <c r="A1111" t="s">
        <v>56</v>
      </c>
      <c r="B1111" t="s">
        <v>171</v>
      </c>
      <c r="C1111">
        <v>1999</v>
      </c>
      <c r="D1111">
        <v>17499</v>
      </c>
      <c r="E1111">
        <v>-50</v>
      </c>
      <c r="F1111">
        <v>149</v>
      </c>
      <c r="G1111">
        <v>199</v>
      </c>
      <c r="H1111">
        <v>80</v>
      </c>
      <c r="I1111">
        <v>8.51</v>
      </c>
      <c r="J1111">
        <v>11.37</v>
      </c>
      <c r="K1111">
        <v>-0.28999999999999998</v>
      </c>
    </row>
    <row r="1112" spans="1:11" x14ac:dyDescent="0.25">
      <c r="A1112" t="s">
        <v>56</v>
      </c>
      <c r="B1112" t="s">
        <v>171</v>
      </c>
      <c r="C1112">
        <v>1998</v>
      </c>
      <c r="D1112">
        <v>17495</v>
      </c>
      <c r="E1112">
        <v>31</v>
      </c>
      <c r="F1112">
        <v>195</v>
      </c>
      <c r="G1112">
        <v>164</v>
      </c>
      <c r="H1112">
        <v>100</v>
      </c>
      <c r="I1112">
        <v>11.15</v>
      </c>
      <c r="J1112">
        <v>9.3699999999999992</v>
      </c>
      <c r="K1112">
        <v>0.18</v>
      </c>
    </row>
    <row r="1113" spans="1:11" x14ac:dyDescent="0.25">
      <c r="A1113" t="s">
        <v>56</v>
      </c>
      <c r="B1113" t="s">
        <v>171</v>
      </c>
      <c r="C1113">
        <v>1997</v>
      </c>
      <c r="D1113">
        <v>17429</v>
      </c>
      <c r="E1113">
        <v>-1</v>
      </c>
      <c r="F1113">
        <v>166</v>
      </c>
      <c r="G1113">
        <v>167</v>
      </c>
      <c r="H1113">
        <v>76</v>
      </c>
      <c r="I1113">
        <v>9.52</v>
      </c>
      <c r="J1113">
        <v>9.58</v>
      </c>
      <c r="K1113">
        <v>-0.01</v>
      </c>
    </row>
    <row r="1114" spans="1:11" x14ac:dyDescent="0.25">
      <c r="A1114" t="s">
        <v>56</v>
      </c>
      <c r="B1114" t="s">
        <v>171</v>
      </c>
      <c r="C1114">
        <v>1996</v>
      </c>
      <c r="D1114">
        <v>17362</v>
      </c>
      <c r="E1114">
        <v>-5</v>
      </c>
      <c r="F1114">
        <v>165</v>
      </c>
      <c r="G1114">
        <v>170</v>
      </c>
      <c r="H1114">
        <v>103</v>
      </c>
      <c r="I1114">
        <v>9.5</v>
      </c>
      <c r="J1114">
        <v>9.7899999999999991</v>
      </c>
      <c r="K1114">
        <v>-0.03</v>
      </c>
    </row>
    <row r="1115" spans="1:11" x14ac:dyDescent="0.25">
      <c r="A1115" t="s">
        <v>57</v>
      </c>
      <c r="B1115" t="s">
        <v>172</v>
      </c>
      <c r="C1115">
        <v>2016</v>
      </c>
      <c r="D1115">
        <v>6134</v>
      </c>
      <c r="E1115">
        <v>-16</v>
      </c>
      <c r="F1115">
        <v>46</v>
      </c>
      <c r="G1115">
        <v>62</v>
      </c>
      <c r="H1115">
        <v>28</v>
      </c>
      <c r="I1115">
        <v>7.5</v>
      </c>
      <c r="J1115">
        <v>10.11</v>
      </c>
      <c r="K1115">
        <v>-0.26</v>
      </c>
    </row>
    <row r="1116" spans="1:11" x14ac:dyDescent="0.25">
      <c r="A1116" t="s">
        <v>57</v>
      </c>
      <c r="B1116" t="s">
        <v>172</v>
      </c>
      <c r="C1116">
        <v>2015</v>
      </c>
      <c r="D1116">
        <v>6168</v>
      </c>
      <c r="E1116">
        <v>-16</v>
      </c>
      <c r="F1116">
        <v>50</v>
      </c>
      <c r="G1116">
        <v>66</v>
      </c>
      <c r="H1116">
        <v>22</v>
      </c>
      <c r="I1116">
        <v>8.11</v>
      </c>
      <c r="J1116">
        <v>10.7</v>
      </c>
      <c r="K1116">
        <v>-0.26</v>
      </c>
    </row>
    <row r="1117" spans="1:11" x14ac:dyDescent="0.25">
      <c r="A1117" t="s">
        <v>57</v>
      </c>
      <c r="B1117" t="s">
        <v>172</v>
      </c>
      <c r="C1117">
        <v>2014</v>
      </c>
      <c r="D1117">
        <v>6246</v>
      </c>
      <c r="E1117">
        <v>-8</v>
      </c>
      <c r="F1117">
        <v>59</v>
      </c>
      <c r="G1117">
        <v>67</v>
      </c>
      <c r="H1117">
        <v>12</v>
      </c>
      <c r="I1117">
        <v>9.4499999999999993</v>
      </c>
      <c r="J1117">
        <v>10.73</v>
      </c>
      <c r="K1117">
        <v>-0.13</v>
      </c>
    </row>
    <row r="1118" spans="1:11" x14ac:dyDescent="0.25">
      <c r="A1118" t="s">
        <v>57</v>
      </c>
      <c r="B1118" t="s">
        <v>172</v>
      </c>
      <c r="C1118">
        <v>2013</v>
      </c>
      <c r="D1118">
        <v>6272</v>
      </c>
      <c r="E1118">
        <v>-3</v>
      </c>
      <c r="F1118">
        <v>56</v>
      </c>
      <c r="G1118">
        <v>59</v>
      </c>
      <c r="H1118">
        <v>26</v>
      </c>
      <c r="I1118">
        <v>8.93</v>
      </c>
      <c r="J1118">
        <v>9.41</v>
      </c>
      <c r="K1118">
        <v>-0.05</v>
      </c>
    </row>
    <row r="1119" spans="1:11" x14ac:dyDescent="0.25">
      <c r="A1119" t="s">
        <v>57</v>
      </c>
      <c r="B1119" t="s">
        <v>172</v>
      </c>
      <c r="C1119">
        <v>2012</v>
      </c>
      <c r="D1119">
        <v>6335</v>
      </c>
      <c r="E1119">
        <v>-20</v>
      </c>
      <c r="F1119">
        <v>52</v>
      </c>
      <c r="G1119">
        <v>72</v>
      </c>
      <c r="H1119">
        <v>24</v>
      </c>
      <c r="I1119">
        <v>8.2100000000000009</v>
      </c>
      <c r="J1119">
        <v>11.37</v>
      </c>
      <c r="K1119">
        <v>-0.32</v>
      </c>
    </row>
    <row r="1120" spans="1:11" x14ac:dyDescent="0.25">
      <c r="A1120" t="s">
        <v>57</v>
      </c>
      <c r="B1120" t="s">
        <v>172</v>
      </c>
      <c r="C1120">
        <v>2011</v>
      </c>
      <c r="D1120">
        <v>6349</v>
      </c>
      <c r="E1120">
        <v>-27</v>
      </c>
      <c r="F1120">
        <v>44</v>
      </c>
      <c r="G1120">
        <v>71</v>
      </c>
      <c r="H1120">
        <v>15</v>
      </c>
      <c r="I1120">
        <v>6.93</v>
      </c>
      <c r="J1120">
        <v>11.18</v>
      </c>
      <c r="K1120">
        <v>-0.43</v>
      </c>
    </row>
    <row r="1121" spans="1:11" x14ac:dyDescent="0.25">
      <c r="A1121" t="s">
        <v>57</v>
      </c>
      <c r="B1121" t="s">
        <v>172</v>
      </c>
      <c r="C1121">
        <v>2010</v>
      </c>
      <c r="D1121">
        <v>6362</v>
      </c>
      <c r="E1121">
        <v>1</v>
      </c>
      <c r="F1121">
        <v>56</v>
      </c>
      <c r="G1121">
        <v>55</v>
      </c>
      <c r="H1121">
        <v>24</v>
      </c>
      <c r="I1121">
        <v>8.8000000000000007</v>
      </c>
      <c r="J1121">
        <v>8.65</v>
      </c>
      <c r="K1121">
        <v>0.02</v>
      </c>
    </row>
    <row r="1122" spans="1:11" x14ac:dyDescent="0.25">
      <c r="A1122" t="s">
        <v>57</v>
      </c>
      <c r="B1122" t="s">
        <v>172</v>
      </c>
      <c r="C1122">
        <v>2009</v>
      </c>
      <c r="D1122">
        <v>6417</v>
      </c>
      <c r="E1122">
        <v>-11</v>
      </c>
      <c r="F1122">
        <v>47</v>
      </c>
      <c r="G1122">
        <v>58</v>
      </c>
      <c r="H1122">
        <v>22</v>
      </c>
      <c r="I1122">
        <v>7.32</v>
      </c>
      <c r="J1122">
        <v>9.0399999999999991</v>
      </c>
      <c r="K1122">
        <v>-0.17</v>
      </c>
    </row>
    <row r="1123" spans="1:11" x14ac:dyDescent="0.25">
      <c r="A1123" t="s">
        <v>57</v>
      </c>
      <c r="B1123" t="s">
        <v>172</v>
      </c>
      <c r="C1123">
        <v>2008</v>
      </c>
      <c r="D1123">
        <v>6474</v>
      </c>
      <c r="E1123">
        <v>5</v>
      </c>
      <c r="F1123">
        <v>65</v>
      </c>
      <c r="G1123">
        <v>60</v>
      </c>
      <c r="H1123">
        <v>33</v>
      </c>
      <c r="I1123">
        <v>10.039999999999999</v>
      </c>
      <c r="J1123">
        <v>9.27</v>
      </c>
      <c r="K1123">
        <v>0.08</v>
      </c>
    </row>
    <row r="1124" spans="1:11" x14ac:dyDescent="0.25">
      <c r="A1124" t="s">
        <v>57</v>
      </c>
      <c r="B1124" t="s">
        <v>172</v>
      </c>
      <c r="C1124">
        <v>2007</v>
      </c>
      <c r="D1124">
        <v>6467</v>
      </c>
      <c r="E1124">
        <v>-24</v>
      </c>
      <c r="F1124">
        <v>48</v>
      </c>
      <c r="G1124">
        <v>72</v>
      </c>
      <c r="H1124">
        <v>23</v>
      </c>
      <c r="I1124">
        <v>7.42</v>
      </c>
      <c r="J1124">
        <v>11.13</v>
      </c>
      <c r="K1124">
        <v>-0.37</v>
      </c>
    </row>
    <row r="1125" spans="1:11" x14ac:dyDescent="0.25">
      <c r="A1125" t="s">
        <v>57</v>
      </c>
      <c r="B1125" t="s">
        <v>172</v>
      </c>
      <c r="C1125">
        <v>2006</v>
      </c>
      <c r="D1125">
        <v>6517</v>
      </c>
      <c r="E1125">
        <v>-15</v>
      </c>
      <c r="F1125">
        <v>51</v>
      </c>
      <c r="G1125">
        <v>66</v>
      </c>
      <c r="H1125">
        <v>36</v>
      </c>
      <c r="I1125">
        <v>7.83</v>
      </c>
      <c r="J1125">
        <v>10.130000000000001</v>
      </c>
      <c r="K1125">
        <v>-0.23</v>
      </c>
    </row>
    <row r="1126" spans="1:11" x14ac:dyDescent="0.25">
      <c r="A1126" t="s">
        <v>57</v>
      </c>
      <c r="B1126" t="s">
        <v>172</v>
      </c>
      <c r="C1126">
        <v>2005</v>
      </c>
      <c r="D1126">
        <v>6500</v>
      </c>
      <c r="E1126">
        <v>-17</v>
      </c>
      <c r="F1126">
        <v>49</v>
      </c>
      <c r="G1126">
        <v>66</v>
      </c>
      <c r="H1126">
        <v>22</v>
      </c>
      <c r="I1126">
        <v>7.54</v>
      </c>
      <c r="J1126">
        <v>10.15</v>
      </c>
      <c r="K1126">
        <v>-0.26</v>
      </c>
    </row>
    <row r="1127" spans="1:11" x14ac:dyDescent="0.25">
      <c r="A1127" t="s">
        <v>57</v>
      </c>
      <c r="B1127" t="s">
        <v>172</v>
      </c>
      <c r="C1127">
        <v>2004</v>
      </c>
      <c r="D1127">
        <v>6516</v>
      </c>
      <c r="E1127">
        <v>-9</v>
      </c>
      <c r="F1127">
        <v>52</v>
      </c>
      <c r="G1127">
        <v>61</v>
      </c>
      <c r="H1127">
        <v>19</v>
      </c>
      <c r="I1127">
        <v>7.98</v>
      </c>
      <c r="J1127">
        <v>9.36</v>
      </c>
      <c r="K1127">
        <v>-0.14000000000000001</v>
      </c>
    </row>
    <row r="1128" spans="1:11" x14ac:dyDescent="0.25">
      <c r="A1128" t="s">
        <v>57</v>
      </c>
      <c r="B1128" t="s">
        <v>172</v>
      </c>
      <c r="C1128">
        <v>2003</v>
      </c>
      <c r="D1128">
        <v>6575</v>
      </c>
      <c r="E1128">
        <v>-22</v>
      </c>
      <c r="F1128">
        <v>47</v>
      </c>
      <c r="G1128">
        <v>69</v>
      </c>
      <c r="H1128">
        <v>33</v>
      </c>
      <c r="I1128">
        <v>7.15</v>
      </c>
      <c r="J1128">
        <v>10.49</v>
      </c>
      <c r="K1128">
        <v>-0.33</v>
      </c>
    </row>
    <row r="1129" spans="1:11" x14ac:dyDescent="0.25">
      <c r="A1129" t="s">
        <v>57</v>
      </c>
      <c r="B1129" t="s">
        <v>172</v>
      </c>
      <c r="C1129">
        <v>2002</v>
      </c>
      <c r="D1129">
        <v>6601</v>
      </c>
      <c r="E1129">
        <v>-7</v>
      </c>
      <c r="F1129">
        <v>58</v>
      </c>
      <c r="G1129">
        <v>65</v>
      </c>
      <c r="H1129">
        <v>30</v>
      </c>
      <c r="I1129">
        <v>8.7899999999999991</v>
      </c>
      <c r="J1129">
        <v>9.85</v>
      </c>
      <c r="K1129">
        <v>-0.11</v>
      </c>
    </row>
    <row r="1130" spans="1:11" x14ac:dyDescent="0.25">
      <c r="A1130" t="s">
        <v>57</v>
      </c>
      <c r="B1130" t="s">
        <v>172</v>
      </c>
      <c r="C1130">
        <v>2001</v>
      </c>
      <c r="D1130">
        <v>6624</v>
      </c>
      <c r="E1130">
        <v>-12</v>
      </c>
      <c r="F1130">
        <v>51</v>
      </c>
      <c r="G1130">
        <v>63</v>
      </c>
      <c r="H1130">
        <v>25</v>
      </c>
      <c r="I1130">
        <v>7.7</v>
      </c>
      <c r="J1130">
        <v>9.51</v>
      </c>
      <c r="K1130">
        <v>-0.18</v>
      </c>
    </row>
    <row r="1131" spans="1:11" x14ac:dyDescent="0.25">
      <c r="A1131" t="s">
        <v>57</v>
      </c>
      <c r="B1131" t="s">
        <v>172</v>
      </c>
      <c r="C1131">
        <v>2000</v>
      </c>
      <c r="D1131">
        <v>6609</v>
      </c>
      <c r="E1131">
        <v>17</v>
      </c>
      <c r="F1131">
        <v>65</v>
      </c>
      <c r="G1131">
        <v>48</v>
      </c>
      <c r="H1131">
        <v>27</v>
      </c>
      <c r="I1131">
        <v>9.84</v>
      </c>
      <c r="J1131">
        <v>7.26</v>
      </c>
      <c r="K1131">
        <v>0.26</v>
      </c>
    </row>
    <row r="1132" spans="1:11" x14ac:dyDescent="0.25">
      <c r="A1132" t="s">
        <v>57</v>
      </c>
      <c r="B1132" t="s">
        <v>172</v>
      </c>
      <c r="C1132">
        <v>1999</v>
      </c>
      <c r="D1132">
        <v>6600</v>
      </c>
      <c r="E1132">
        <v>4</v>
      </c>
      <c r="F1132">
        <v>74</v>
      </c>
      <c r="G1132">
        <v>70</v>
      </c>
      <c r="H1132">
        <v>40</v>
      </c>
      <c r="I1132">
        <v>11.21</v>
      </c>
      <c r="J1132">
        <v>10.61</v>
      </c>
      <c r="K1132">
        <v>0.06</v>
      </c>
    </row>
    <row r="1133" spans="1:11" x14ac:dyDescent="0.25">
      <c r="A1133" t="s">
        <v>57</v>
      </c>
      <c r="B1133" t="s">
        <v>172</v>
      </c>
      <c r="C1133">
        <v>1998</v>
      </c>
      <c r="D1133">
        <v>6600</v>
      </c>
      <c r="E1133">
        <v>-17</v>
      </c>
      <c r="F1133">
        <v>55</v>
      </c>
      <c r="G1133">
        <v>72</v>
      </c>
      <c r="H1133">
        <v>32</v>
      </c>
      <c r="I1133">
        <v>8.33</v>
      </c>
      <c r="J1133">
        <v>10.91</v>
      </c>
      <c r="K1133">
        <v>-0.26</v>
      </c>
    </row>
    <row r="1134" spans="1:11" x14ac:dyDescent="0.25">
      <c r="A1134" t="s">
        <v>57</v>
      </c>
      <c r="B1134" t="s">
        <v>172</v>
      </c>
      <c r="C1134">
        <v>1997</v>
      </c>
      <c r="D1134">
        <v>6621</v>
      </c>
      <c r="E1134">
        <v>15</v>
      </c>
      <c r="F1134">
        <v>66</v>
      </c>
      <c r="G1134">
        <v>51</v>
      </c>
      <c r="H1134">
        <v>19</v>
      </c>
      <c r="I1134">
        <v>9.9700000000000006</v>
      </c>
      <c r="J1134">
        <v>7.7</v>
      </c>
      <c r="K1134">
        <v>0.23</v>
      </c>
    </row>
    <row r="1135" spans="1:11" x14ac:dyDescent="0.25">
      <c r="A1135" t="s">
        <v>57</v>
      </c>
      <c r="B1135" t="s">
        <v>172</v>
      </c>
      <c r="C1135">
        <v>1996</v>
      </c>
      <c r="D1135">
        <v>6642</v>
      </c>
      <c r="E1135">
        <v>0</v>
      </c>
      <c r="F1135">
        <v>59</v>
      </c>
      <c r="G1135">
        <v>59</v>
      </c>
      <c r="H1135">
        <v>27</v>
      </c>
      <c r="I1135">
        <v>8.8800000000000008</v>
      </c>
      <c r="J1135">
        <v>8.8800000000000008</v>
      </c>
      <c r="K1135">
        <v>0</v>
      </c>
    </row>
    <row r="1136" spans="1:11" x14ac:dyDescent="0.25">
      <c r="A1136" t="s">
        <v>58</v>
      </c>
      <c r="B1136" t="s">
        <v>173</v>
      </c>
      <c r="C1136">
        <v>2016</v>
      </c>
      <c r="D1136">
        <v>730</v>
      </c>
      <c r="E1136">
        <v>-13</v>
      </c>
      <c r="F1136">
        <v>6</v>
      </c>
      <c r="G1136">
        <v>19</v>
      </c>
      <c r="H1136">
        <v>1</v>
      </c>
      <c r="I1136">
        <v>8.2200000000000006</v>
      </c>
      <c r="J1136">
        <v>26.03</v>
      </c>
      <c r="K1136">
        <v>-1.78</v>
      </c>
    </row>
    <row r="1137" spans="1:11" x14ac:dyDescent="0.25">
      <c r="A1137" t="s">
        <v>58</v>
      </c>
      <c r="B1137" t="s">
        <v>173</v>
      </c>
      <c r="C1137">
        <v>2015</v>
      </c>
      <c r="D1137">
        <v>724</v>
      </c>
      <c r="E1137">
        <v>-15</v>
      </c>
      <c r="F1137">
        <v>1</v>
      </c>
      <c r="G1137">
        <v>16</v>
      </c>
      <c r="H1137">
        <v>1</v>
      </c>
      <c r="I1137">
        <v>1.38</v>
      </c>
      <c r="J1137">
        <v>22.1</v>
      </c>
      <c r="K1137">
        <v>-2.0699999999999998</v>
      </c>
    </row>
    <row r="1138" spans="1:11" x14ac:dyDescent="0.25">
      <c r="A1138" t="s">
        <v>58</v>
      </c>
      <c r="B1138" t="s">
        <v>173</v>
      </c>
      <c r="C1138">
        <v>2014</v>
      </c>
      <c r="D1138">
        <v>744</v>
      </c>
      <c r="E1138">
        <v>-11</v>
      </c>
      <c r="F1138">
        <v>0</v>
      </c>
      <c r="G1138">
        <v>11</v>
      </c>
      <c r="H1138">
        <v>0</v>
      </c>
      <c r="I1138">
        <v>0</v>
      </c>
      <c r="J1138">
        <v>14.78</v>
      </c>
      <c r="K1138">
        <v>-1.48</v>
      </c>
    </row>
    <row r="1139" spans="1:11" x14ac:dyDescent="0.25">
      <c r="A1139" t="s">
        <v>58</v>
      </c>
      <c r="B1139" t="s">
        <v>173</v>
      </c>
      <c r="C1139">
        <v>2013</v>
      </c>
      <c r="D1139">
        <v>785</v>
      </c>
      <c r="E1139">
        <v>-9</v>
      </c>
      <c r="F1139">
        <v>3</v>
      </c>
      <c r="G1139">
        <v>12</v>
      </c>
      <c r="H1139">
        <v>1</v>
      </c>
      <c r="I1139">
        <v>3.82</v>
      </c>
      <c r="J1139">
        <v>15.29</v>
      </c>
      <c r="K1139">
        <v>-1.1499999999999999</v>
      </c>
    </row>
    <row r="1140" spans="1:11" x14ac:dyDescent="0.25">
      <c r="A1140" t="s">
        <v>58</v>
      </c>
      <c r="B1140" t="s">
        <v>173</v>
      </c>
      <c r="C1140">
        <v>2012</v>
      </c>
      <c r="D1140">
        <v>812</v>
      </c>
      <c r="E1140">
        <v>-17</v>
      </c>
      <c r="F1140">
        <v>2</v>
      </c>
      <c r="G1140">
        <v>19</v>
      </c>
      <c r="H1140">
        <v>1</v>
      </c>
      <c r="I1140">
        <v>2.46</v>
      </c>
      <c r="J1140">
        <v>23.4</v>
      </c>
      <c r="K1140">
        <v>-2.09</v>
      </c>
    </row>
    <row r="1141" spans="1:11" x14ac:dyDescent="0.25">
      <c r="A1141" t="s">
        <v>58</v>
      </c>
      <c r="B1141" t="s">
        <v>173</v>
      </c>
      <c r="C1141">
        <v>2011</v>
      </c>
      <c r="D1141">
        <v>815</v>
      </c>
      <c r="E1141">
        <v>-7</v>
      </c>
      <c r="F1141">
        <v>4</v>
      </c>
      <c r="G1141">
        <v>11</v>
      </c>
      <c r="H1141">
        <v>0</v>
      </c>
      <c r="I1141">
        <v>4.91</v>
      </c>
      <c r="J1141">
        <v>13.5</v>
      </c>
      <c r="K1141">
        <v>-0.86</v>
      </c>
    </row>
    <row r="1142" spans="1:11" x14ac:dyDescent="0.25">
      <c r="A1142" t="s">
        <v>58</v>
      </c>
      <c r="B1142" t="s">
        <v>173</v>
      </c>
      <c r="C1142">
        <v>2010</v>
      </c>
      <c r="D1142">
        <v>796</v>
      </c>
      <c r="E1142">
        <v>-9</v>
      </c>
      <c r="F1142">
        <v>2</v>
      </c>
      <c r="G1142">
        <v>11</v>
      </c>
      <c r="H1142">
        <v>2</v>
      </c>
      <c r="I1142">
        <v>2.5099999999999998</v>
      </c>
      <c r="J1142">
        <v>13.82</v>
      </c>
      <c r="K1142">
        <v>-1.1299999999999999</v>
      </c>
    </row>
    <row r="1143" spans="1:11" x14ac:dyDescent="0.25">
      <c r="A1143" t="s">
        <v>58</v>
      </c>
      <c r="B1143" t="s">
        <v>173</v>
      </c>
      <c r="C1143">
        <v>2009</v>
      </c>
      <c r="D1143">
        <v>808</v>
      </c>
      <c r="E1143">
        <v>-12</v>
      </c>
      <c r="F1143">
        <v>2</v>
      </c>
      <c r="G1143">
        <v>14</v>
      </c>
      <c r="H1143">
        <v>1</v>
      </c>
      <c r="I1143">
        <v>2.48</v>
      </c>
      <c r="J1143">
        <v>17.329999999999998</v>
      </c>
      <c r="K1143">
        <v>-1.49</v>
      </c>
    </row>
    <row r="1144" spans="1:11" x14ac:dyDescent="0.25">
      <c r="A1144" t="s">
        <v>58</v>
      </c>
      <c r="B1144" t="s">
        <v>173</v>
      </c>
      <c r="C1144">
        <v>2008</v>
      </c>
      <c r="D1144">
        <v>802</v>
      </c>
      <c r="E1144">
        <v>-10</v>
      </c>
      <c r="F1144">
        <v>2</v>
      </c>
      <c r="G1144">
        <v>12</v>
      </c>
      <c r="H1144">
        <v>0</v>
      </c>
      <c r="I1144">
        <v>2.4900000000000002</v>
      </c>
      <c r="J1144">
        <v>14.96</v>
      </c>
      <c r="K1144">
        <v>-1.25</v>
      </c>
    </row>
    <row r="1145" spans="1:11" x14ac:dyDescent="0.25">
      <c r="A1145" t="s">
        <v>58</v>
      </c>
      <c r="B1145" t="s">
        <v>173</v>
      </c>
      <c r="C1145">
        <v>2007</v>
      </c>
      <c r="D1145">
        <v>821</v>
      </c>
      <c r="E1145">
        <v>-13</v>
      </c>
      <c r="F1145">
        <v>2</v>
      </c>
      <c r="G1145">
        <v>15</v>
      </c>
      <c r="H1145">
        <v>0</v>
      </c>
      <c r="I1145">
        <v>2.44</v>
      </c>
      <c r="J1145">
        <v>18.27</v>
      </c>
      <c r="K1145">
        <v>-1.58</v>
      </c>
    </row>
    <row r="1146" spans="1:11" x14ac:dyDescent="0.25">
      <c r="A1146" t="s">
        <v>58</v>
      </c>
      <c r="B1146" t="s">
        <v>173</v>
      </c>
      <c r="C1146">
        <v>2006</v>
      </c>
      <c r="D1146">
        <v>833</v>
      </c>
      <c r="E1146">
        <v>-16</v>
      </c>
      <c r="F1146">
        <v>5</v>
      </c>
      <c r="G1146">
        <v>21</v>
      </c>
      <c r="H1146">
        <v>1</v>
      </c>
      <c r="I1146">
        <v>6</v>
      </c>
      <c r="J1146">
        <v>25.21</v>
      </c>
      <c r="K1146">
        <v>-1.92</v>
      </c>
    </row>
    <row r="1147" spans="1:11" x14ac:dyDescent="0.25">
      <c r="A1147" t="s">
        <v>58</v>
      </c>
      <c r="B1147" t="s">
        <v>173</v>
      </c>
      <c r="C1147">
        <v>2005</v>
      </c>
      <c r="D1147">
        <v>823</v>
      </c>
      <c r="E1147">
        <v>-6</v>
      </c>
      <c r="F1147">
        <v>5</v>
      </c>
      <c r="G1147">
        <v>11</v>
      </c>
      <c r="H1147">
        <v>3</v>
      </c>
      <c r="I1147">
        <v>6.08</v>
      </c>
      <c r="J1147">
        <v>13.37</v>
      </c>
      <c r="K1147">
        <v>-0.73</v>
      </c>
    </row>
    <row r="1148" spans="1:11" x14ac:dyDescent="0.25">
      <c r="A1148" t="s">
        <v>58</v>
      </c>
      <c r="B1148" t="s">
        <v>173</v>
      </c>
      <c r="C1148">
        <v>2004</v>
      </c>
      <c r="D1148">
        <v>830</v>
      </c>
      <c r="E1148">
        <v>-10</v>
      </c>
      <c r="F1148">
        <v>4</v>
      </c>
      <c r="G1148">
        <v>14</v>
      </c>
      <c r="H1148">
        <v>4</v>
      </c>
      <c r="I1148">
        <v>4.82</v>
      </c>
      <c r="J1148">
        <v>16.87</v>
      </c>
      <c r="K1148">
        <v>-1.2</v>
      </c>
    </row>
    <row r="1149" spans="1:11" x14ac:dyDescent="0.25">
      <c r="A1149" t="s">
        <v>58</v>
      </c>
      <c r="B1149" t="s">
        <v>173</v>
      </c>
      <c r="C1149">
        <v>2003</v>
      </c>
      <c r="D1149">
        <v>869</v>
      </c>
      <c r="E1149">
        <v>-18</v>
      </c>
      <c r="F1149">
        <v>0</v>
      </c>
      <c r="G1149">
        <v>18</v>
      </c>
      <c r="H1149">
        <v>0</v>
      </c>
      <c r="I1149">
        <v>0</v>
      </c>
      <c r="J1149">
        <v>20.71</v>
      </c>
      <c r="K1149">
        <v>-2.0699999999999998</v>
      </c>
    </row>
    <row r="1150" spans="1:11" x14ac:dyDescent="0.25">
      <c r="A1150" t="s">
        <v>58</v>
      </c>
      <c r="B1150" t="s">
        <v>173</v>
      </c>
      <c r="C1150">
        <v>2002</v>
      </c>
      <c r="D1150">
        <v>894</v>
      </c>
      <c r="E1150">
        <v>-8</v>
      </c>
      <c r="F1150">
        <v>6</v>
      </c>
      <c r="G1150">
        <v>14</v>
      </c>
      <c r="H1150">
        <v>0</v>
      </c>
      <c r="I1150">
        <v>6.71</v>
      </c>
      <c r="J1150">
        <v>15.66</v>
      </c>
      <c r="K1150">
        <v>-0.89</v>
      </c>
    </row>
    <row r="1151" spans="1:11" x14ac:dyDescent="0.25">
      <c r="A1151" t="s">
        <v>58</v>
      </c>
      <c r="B1151" t="s">
        <v>173</v>
      </c>
      <c r="C1151">
        <v>2001</v>
      </c>
      <c r="D1151">
        <v>890</v>
      </c>
      <c r="E1151">
        <v>-11</v>
      </c>
      <c r="F1151">
        <v>3</v>
      </c>
      <c r="G1151">
        <v>14</v>
      </c>
      <c r="H1151">
        <v>1</v>
      </c>
      <c r="I1151">
        <v>3.37</v>
      </c>
      <c r="J1151">
        <v>15.73</v>
      </c>
      <c r="K1151">
        <v>-1.24</v>
      </c>
    </row>
    <row r="1152" spans="1:11" x14ac:dyDescent="0.25">
      <c r="A1152" t="s">
        <v>58</v>
      </c>
      <c r="B1152" t="s">
        <v>173</v>
      </c>
      <c r="C1152">
        <v>2000</v>
      </c>
      <c r="D1152">
        <v>917</v>
      </c>
      <c r="E1152">
        <v>-12</v>
      </c>
      <c r="F1152">
        <v>6</v>
      </c>
      <c r="G1152">
        <v>18</v>
      </c>
      <c r="H1152">
        <v>5</v>
      </c>
      <c r="I1152">
        <v>6.54</v>
      </c>
      <c r="J1152">
        <v>19.63</v>
      </c>
      <c r="K1152">
        <v>-1.31</v>
      </c>
    </row>
    <row r="1153" spans="1:11" x14ac:dyDescent="0.25">
      <c r="A1153" t="s">
        <v>58</v>
      </c>
      <c r="B1153" t="s">
        <v>173</v>
      </c>
      <c r="C1153">
        <v>1999</v>
      </c>
      <c r="D1153">
        <v>941</v>
      </c>
      <c r="E1153">
        <v>-14</v>
      </c>
      <c r="F1153">
        <v>1</v>
      </c>
      <c r="G1153">
        <v>15</v>
      </c>
      <c r="H1153">
        <v>1</v>
      </c>
      <c r="I1153">
        <v>1.06</v>
      </c>
      <c r="J1153">
        <v>15.94</v>
      </c>
      <c r="K1153">
        <v>-1.49</v>
      </c>
    </row>
    <row r="1154" spans="1:11" x14ac:dyDescent="0.25">
      <c r="A1154" t="s">
        <v>58</v>
      </c>
      <c r="B1154" t="s">
        <v>173</v>
      </c>
      <c r="C1154">
        <v>1998</v>
      </c>
      <c r="D1154">
        <v>968</v>
      </c>
      <c r="E1154">
        <v>-17</v>
      </c>
      <c r="F1154">
        <v>4</v>
      </c>
      <c r="G1154">
        <v>21</v>
      </c>
      <c r="H1154">
        <v>0</v>
      </c>
      <c r="I1154">
        <v>4.13</v>
      </c>
      <c r="J1154">
        <v>21.69</v>
      </c>
      <c r="K1154">
        <v>-1.76</v>
      </c>
    </row>
    <row r="1155" spans="1:11" x14ac:dyDescent="0.25">
      <c r="A1155" t="s">
        <v>58</v>
      </c>
      <c r="B1155" t="s">
        <v>173</v>
      </c>
      <c r="C1155">
        <v>1997</v>
      </c>
      <c r="D1155">
        <v>986</v>
      </c>
      <c r="E1155">
        <v>-9</v>
      </c>
      <c r="F1155">
        <v>11</v>
      </c>
      <c r="G1155">
        <v>20</v>
      </c>
      <c r="H1155">
        <v>0</v>
      </c>
      <c r="I1155">
        <v>11.16</v>
      </c>
      <c r="J1155">
        <v>20.28</v>
      </c>
      <c r="K1155">
        <v>-0.91</v>
      </c>
    </row>
    <row r="1156" spans="1:11" x14ac:dyDescent="0.25">
      <c r="A1156" t="s">
        <v>58</v>
      </c>
      <c r="B1156" t="s">
        <v>173</v>
      </c>
      <c r="C1156">
        <v>1996</v>
      </c>
      <c r="D1156">
        <v>1003</v>
      </c>
      <c r="E1156">
        <v>-10</v>
      </c>
      <c r="F1156">
        <v>5</v>
      </c>
      <c r="G1156">
        <v>15</v>
      </c>
      <c r="H1156">
        <v>2</v>
      </c>
      <c r="I1156">
        <v>4.99</v>
      </c>
      <c r="J1156">
        <v>14.96</v>
      </c>
      <c r="K1156">
        <v>-1</v>
      </c>
    </row>
    <row r="1157" spans="1:11" x14ac:dyDescent="0.25">
      <c r="A1157" t="s">
        <v>59</v>
      </c>
      <c r="B1157" t="s">
        <v>174</v>
      </c>
      <c r="C1157">
        <v>2016</v>
      </c>
      <c r="D1157">
        <v>15133</v>
      </c>
      <c r="E1157">
        <v>69</v>
      </c>
      <c r="F1157">
        <v>147</v>
      </c>
      <c r="G1157">
        <v>78</v>
      </c>
      <c r="H1157">
        <v>65</v>
      </c>
      <c r="I1157">
        <v>9.7100000000000009</v>
      </c>
      <c r="J1157">
        <v>5.15</v>
      </c>
      <c r="K1157">
        <v>0.46</v>
      </c>
    </row>
    <row r="1158" spans="1:11" x14ac:dyDescent="0.25">
      <c r="A1158" t="s">
        <v>59</v>
      </c>
      <c r="B1158" t="s">
        <v>174</v>
      </c>
      <c r="C1158">
        <v>2015</v>
      </c>
      <c r="D1158">
        <v>15032</v>
      </c>
      <c r="E1158">
        <v>71</v>
      </c>
      <c r="F1158">
        <v>164</v>
      </c>
      <c r="G1158">
        <v>93</v>
      </c>
      <c r="H1158">
        <v>76</v>
      </c>
      <c r="I1158">
        <v>10.91</v>
      </c>
      <c r="J1158">
        <v>6.19</v>
      </c>
      <c r="K1158">
        <v>0.47</v>
      </c>
    </row>
    <row r="1159" spans="1:11" x14ac:dyDescent="0.25">
      <c r="A1159" t="s">
        <v>59</v>
      </c>
      <c r="B1159" t="s">
        <v>174</v>
      </c>
      <c r="C1159">
        <v>2014</v>
      </c>
      <c r="D1159">
        <v>14967</v>
      </c>
      <c r="E1159">
        <v>92</v>
      </c>
      <c r="F1159">
        <v>171</v>
      </c>
      <c r="G1159">
        <v>79</v>
      </c>
      <c r="H1159">
        <v>75</v>
      </c>
      <c r="I1159">
        <v>11.43</v>
      </c>
      <c r="J1159">
        <v>5.28</v>
      </c>
      <c r="K1159">
        <v>0.61</v>
      </c>
    </row>
    <row r="1160" spans="1:11" x14ac:dyDescent="0.25">
      <c r="A1160" t="s">
        <v>59</v>
      </c>
      <c r="B1160" t="s">
        <v>174</v>
      </c>
      <c r="C1160">
        <v>2013</v>
      </c>
      <c r="D1160">
        <v>14856</v>
      </c>
      <c r="E1160">
        <v>132</v>
      </c>
      <c r="F1160">
        <v>218</v>
      </c>
      <c r="G1160">
        <v>86</v>
      </c>
      <c r="H1160">
        <v>64</v>
      </c>
      <c r="I1160">
        <v>14.67</v>
      </c>
      <c r="J1160">
        <v>5.79</v>
      </c>
      <c r="K1160">
        <v>0.89</v>
      </c>
    </row>
    <row r="1161" spans="1:11" x14ac:dyDescent="0.25">
      <c r="A1161" t="s">
        <v>59</v>
      </c>
      <c r="B1161" t="s">
        <v>174</v>
      </c>
      <c r="C1161">
        <v>2012</v>
      </c>
      <c r="D1161">
        <v>14727</v>
      </c>
      <c r="E1161">
        <v>115</v>
      </c>
      <c r="F1161">
        <v>199</v>
      </c>
      <c r="G1161">
        <v>84</v>
      </c>
      <c r="H1161">
        <v>70</v>
      </c>
      <c r="I1161">
        <v>13.51</v>
      </c>
      <c r="J1161">
        <v>5.7</v>
      </c>
      <c r="K1161">
        <v>0.78</v>
      </c>
    </row>
    <row r="1162" spans="1:11" x14ac:dyDescent="0.25">
      <c r="A1162" t="s">
        <v>59</v>
      </c>
      <c r="B1162" t="s">
        <v>174</v>
      </c>
      <c r="C1162">
        <v>2011</v>
      </c>
      <c r="D1162">
        <v>14517</v>
      </c>
      <c r="E1162">
        <v>125</v>
      </c>
      <c r="F1162">
        <v>211</v>
      </c>
      <c r="G1162">
        <v>86</v>
      </c>
      <c r="H1162">
        <v>71</v>
      </c>
      <c r="I1162">
        <v>14.53</v>
      </c>
      <c r="J1162">
        <v>5.92</v>
      </c>
      <c r="K1162">
        <v>0.86</v>
      </c>
    </row>
    <row r="1163" spans="1:11" x14ac:dyDescent="0.25">
      <c r="A1163" t="s">
        <v>59</v>
      </c>
      <c r="B1163" t="s">
        <v>174</v>
      </c>
      <c r="C1163">
        <v>2010</v>
      </c>
      <c r="D1163">
        <v>14312</v>
      </c>
      <c r="E1163">
        <v>144</v>
      </c>
      <c r="F1163">
        <v>225</v>
      </c>
      <c r="G1163">
        <v>81</v>
      </c>
      <c r="H1163">
        <v>75</v>
      </c>
      <c r="I1163">
        <v>15.72</v>
      </c>
      <c r="J1163">
        <v>5.66</v>
      </c>
      <c r="K1163">
        <v>1.01</v>
      </c>
    </row>
    <row r="1164" spans="1:11" x14ac:dyDescent="0.25">
      <c r="A1164" t="s">
        <v>59</v>
      </c>
      <c r="B1164" t="s">
        <v>174</v>
      </c>
      <c r="C1164">
        <v>2009</v>
      </c>
      <c r="D1164">
        <v>13986</v>
      </c>
      <c r="E1164">
        <v>145</v>
      </c>
      <c r="F1164">
        <v>230</v>
      </c>
      <c r="G1164">
        <v>85</v>
      </c>
      <c r="H1164">
        <v>96</v>
      </c>
      <c r="I1164">
        <v>16.45</v>
      </c>
      <c r="J1164">
        <v>6.08</v>
      </c>
      <c r="K1164">
        <v>1.04</v>
      </c>
    </row>
    <row r="1165" spans="1:11" x14ac:dyDescent="0.25">
      <c r="A1165" t="s">
        <v>59</v>
      </c>
      <c r="B1165" t="s">
        <v>174</v>
      </c>
      <c r="C1165">
        <v>2008</v>
      </c>
      <c r="D1165">
        <v>13582</v>
      </c>
      <c r="E1165">
        <v>138</v>
      </c>
      <c r="F1165">
        <v>225</v>
      </c>
      <c r="G1165">
        <v>87</v>
      </c>
      <c r="H1165">
        <v>133</v>
      </c>
      <c r="I1165">
        <v>16.57</v>
      </c>
      <c r="J1165">
        <v>6.41</v>
      </c>
      <c r="K1165">
        <v>1.02</v>
      </c>
    </row>
    <row r="1166" spans="1:11" x14ac:dyDescent="0.25">
      <c r="A1166" t="s">
        <v>59</v>
      </c>
      <c r="B1166" t="s">
        <v>174</v>
      </c>
      <c r="C1166">
        <v>2007</v>
      </c>
      <c r="D1166">
        <v>12912</v>
      </c>
      <c r="E1166">
        <v>103</v>
      </c>
      <c r="F1166">
        <v>185</v>
      </c>
      <c r="G1166">
        <v>82</v>
      </c>
      <c r="H1166">
        <v>124</v>
      </c>
      <c r="I1166">
        <v>14.33</v>
      </c>
      <c r="J1166">
        <v>6.35</v>
      </c>
      <c r="K1166">
        <v>0.8</v>
      </c>
    </row>
    <row r="1167" spans="1:11" x14ac:dyDescent="0.25">
      <c r="A1167" t="s">
        <v>59</v>
      </c>
      <c r="B1167" t="s">
        <v>174</v>
      </c>
      <c r="C1167">
        <v>2006</v>
      </c>
      <c r="D1167">
        <v>12354</v>
      </c>
      <c r="E1167">
        <v>97</v>
      </c>
      <c r="F1167">
        <v>178</v>
      </c>
      <c r="G1167">
        <v>81</v>
      </c>
      <c r="H1167">
        <v>124</v>
      </c>
      <c r="I1167">
        <v>14.41</v>
      </c>
      <c r="J1167">
        <v>6.56</v>
      </c>
      <c r="K1167">
        <v>0.79</v>
      </c>
    </row>
    <row r="1168" spans="1:11" x14ac:dyDescent="0.25">
      <c r="A1168" t="s">
        <v>59</v>
      </c>
      <c r="B1168" t="s">
        <v>174</v>
      </c>
      <c r="C1168">
        <v>2005</v>
      </c>
      <c r="D1168">
        <v>11737</v>
      </c>
      <c r="E1168">
        <v>89</v>
      </c>
      <c r="F1168">
        <v>176</v>
      </c>
      <c r="G1168">
        <v>87</v>
      </c>
      <c r="H1168">
        <v>115</v>
      </c>
      <c r="I1168">
        <v>15</v>
      </c>
      <c r="J1168">
        <v>7.41</v>
      </c>
      <c r="K1168">
        <v>0.76</v>
      </c>
    </row>
    <row r="1169" spans="1:11" x14ac:dyDescent="0.25">
      <c r="A1169" t="s">
        <v>59</v>
      </c>
      <c r="B1169" t="s">
        <v>174</v>
      </c>
      <c r="C1169">
        <v>2004</v>
      </c>
      <c r="D1169">
        <v>11344</v>
      </c>
      <c r="E1169">
        <v>77</v>
      </c>
      <c r="F1169">
        <v>150</v>
      </c>
      <c r="G1169">
        <v>73</v>
      </c>
      <c r="H1169">
        <v>90</v>
      </c>
      <c r="I1169">
        <v>13.22</v>
      </c>
      <c r="J1169">
        <v>6.44</v>
      </c>
      <c r="K1169">
        <v>0.68</v>
      </c>
    </row>
    <row r="1170" spans="1:11" x14ac:dyDescent="0.25">
      <c r="A1170" t="s">
        <v>59</v>
      </c>
      <c r="B1170" t="s">
        <v>174</v>
      </c>
      <c r="C1170">
        <v>2003</v>
      </c>
      <c r="D1170">
        <v>10978</v>
      </c>
      <c r="E1170">
        <v>83</v>
      </c>
      <c r="F1170">
        <v>148</v>
      </c>
      <c r="G1170">
        <v>65</v>
      </c>
      <c r="H1170">
        <v>78</v>
      </c>
      <c r="I1170">
        <v>13.48</v>
      </c>
      <c r="J1170">
        <v>5.92</v>
      </c>
      <c r="K1170">
        <v>0.76</v>
      </c>
    </row>
    <row r="1171" spans="1:11" x14ac:dyDescent="0.25">
      <c r="A1171" t="s">
        <v>59</v>
      </c>
      <c r="B1171" t="s">
        <v>174</v>
      </c>
      <c r="C1171">
        <v>2002</v>
      </c>
      <c r="D1171">
        <v>10595</v>
      </c>
      <c r="E1171">
        <v>46</v>
      </c>
      <c r="F1171">
        <v>128</v>
      </c>
      <c r="G1171">
        <v>82</v>
      </c>
      <c r="H1171">
        <v>83</v>
      </c>
      <c r="I1171">
        <v>12.08</v>
      </c>
      <c r="J1171">
        <v>7.74</v>
      </c>
      <c r="K1171">
        <v>0.43</v>
      </c>
    </row>
    <row r="1172" spans="1:11" x14ac:dyDescent="0.25">
      <c r="A1172" t="s">
        <v>59</v>
      </c>
      <c r="B1172" t="s">
        <v>174</v>
      </c>
      <c r="C1172">
        <v>2001</v>
      </c>
      <c r="D1172">
        <v>10280</v>
      </c>
      <c r="E1172">
        <v>80</v>
      </c>
      <c r="F1172">
        <v>139</v>
      </c>
      <c r="G1172">
        <v>59</v>
      </c>
      <c r="H1172">
        <v>78</v>
      </c>
      <c r="I1172">
        <v>13.52</v>
      </c>
      <c r="J1172">
        <v>5.74</v>
      </c>
      <c r="K1172">
        <v>0.78</v>
      </c>
    </row>
    <row r="1173" spans="1:11" x14ac:dyDescent="0.25">
      <c r="A1173" t="s">
        <v>59</v>
      </c>
      <c r="B1173" t="s">
        <v>174</v>
      </c>
      <c r="C1173">
        <v>2000</v>
      </c>
      <c r="D1173">
        <v>9863</v>
      </c>
      <c r="E1173">
        <v>65</v>
      </c>
      <c r="F1173">
        <v>122</v>
      </c>
      <c r="G1173">
        <v>57</v>
      </c>
      <c r="H1173">
        <v>98</v>
      </c>
      <c r="I1173">
        <v>12.37</v>
      </c>
      <c r="J1173">
        <v>5.78</v>
      </c>
      <c r="K1173">
        <v>0.66</v>
      </c>
    </row>
    <row r="1174" spans="1:11" x14ac:dyDescent="0.25">
      <c r="A1174" t="s">
        <v>59</v>
      </c>
      <c r="B1174" t="s">
        <v>174</v>
      </c>
      <c r="C1174">
        <v>1999</v>
      </c>
      <c r="D1174">
        <v>9617</v>
      </c>
      <c r="E1174">
        <v>88</v>
      </c>
      <c r="F1174">
        <v>146</v>
      </c>
      <c r="G1174">
        <v>58</v>
      </c>
      <c r="H1174">
        <v>60</v>
      </c>
      <c r="I1174">
        <v>15.18</v>
      </c>
      <c r="J1174">
        <v>6.03</v>
      </c>
      <c r="K1174">
        <v>0.92</v>
      </c>
    </row>
    <row r="1175" spans="1:11" x14ac:dyDescent="0.25">
      <c r="A1175" t="s">
        <v>59</v>
      </c>
      <c r="B1175" t="s">
        <v>174</v>
      </c>
      <c r="C1175">
        <v>1998</v>
      </c>
      <c r="D1175">
        <v>9252</v>
      </c>
      <c r="E1175">
        <v>79</v>
      </c>
      <c r="F1175">
        <v>143</v>
      </c>
      <c r="G1175">
        <v>64</v>
      </c>
      <c r="H1175">
        <v>76</v>
      </c>
      <c r="I1175">
        <v>15.46</v>
      </c>
      <c r="J1175">
        <v>6.92</v>
      </c>
      <c r="K1175">
        <v>0.85</v>
      </c>
    </row>
    <row r="1176" spans="1:11" x14ac:dyDescent="0.25">
      <c r="A1176" t="s">
        <v>59</v>
      </c>
      <c r="B1176" t="s">
        <v>174</v>
      </c>
      <c r="C1176">
        <v>1997</v>
      </c>
      <c r="D1176">
        <v>9059</v>
      </c>
      <c r="E1176">
        <v>70</v>
      </c>
      <c r="F1176">
        <v>127</v>
      </c>
      <c r="G1176">
        <v>57</v>
      </c>
      <c r="H1176">
        <v>77</v>
      </c>
      <c r="I1176">
        <v>14.02</v>
      </c>
      <c r="J1176">
        <v>6.29</v>
      </c>
      <c r="K1176">
        <v>0.77</v>
      </c>
    </row>
    <row r="1177" spans="1:11" x14ac:dyDescent="0.25">
      <c r="A1177" t="s">
        <v>59</v>
      </c>
      <c r="B1177" t="s">
        <v>174</v>
      </c>
      <c r="C1177">
        <v>1996</v>
      </c>
      <c r="D1177">
        <v>8866</v>
      </c>
      <c r="E1177">
        <v>48</v>
      </c>
      <c r="F1177">
        <v>109</v>
      </c>
      <c r="G1177">
        <v>61</v>
      </c>
      <c r="H1177">
        <v>93</v>
      </c>
      <c r="I1177">
        <v>12.29</v>
      </c>
      <c r="J1177">
        <v>6.88</v>
      </c>
      <c r="K1177">
        <v>0.54</v>
      </c>
    </row>
    <row r="1178" spans="1:11" x14ac:dyDescent="0.25">
      <c r="A1178" t="s">
        <v>60</v>
      </c>
      <c r="B1178" t="s">
        <v>175</v>
      </c>
      <c r="C1178">
        <v>2016</v>
      </c>
      <c r="D1178">
        <v>1400</v>
      </c>
      <c r="E1178">
        <v>-3</v>
      </c>
      <c r="F1178">
        <v>9</v>
      </c>
      <c r="G1178">
        <v>12</v>
      </c>
      <c r="H1178">
        <v>6</v>
      </c>
      <c r="I1178">
        <v>6.43</v>
      </c>
      <c r="J1178">
        <v>8.57</v>
      </c>
      <c r="K1178">
        <v>-0.21</v>
      </c>
    </row>
    <row r="1179" spans="1:11" x14ac:dyDescent="0.25">
      <c r="A1179" t="s">
        <v>60</v>
      </c>
      <c r="B1179" t="s">
        <v>175</v>
      </c>
      <c r="C1179">
        <v>2015</v>
      </c>
      <c r="D1179">
        <v>1450</v>
      </c>
      <c r="E1179">
        <v>-16</v>
      </c>
      <c r="F1179">
        <v>5</v>
      </c>
      <c r="G1179">
        <v>21</v>
      </c>
      <c r="H1179">
        <v>2</v>
      </c>
      <c r="I1179">
        <v>3.45</v>
      </c>
      <c r="J1179">
        <v>14.48</v>
      </c>
      <c r="K1179">
        <v>-1.1000000000000001</v>
      </c>
    </row>
    <row r="1180" spans="1:11" x14ac:dyDescent="0.25">
      <c r="A1180" t="s">
        <v>60</v>
      </c>
      <c r="B1180" t="s">
        <v>175</v>
      </c>
      <c r="C1180">
        <v>2014</v>
      </c>
      <c r="D1180">
        <v>1472</v>
      </c>
      <c r="E1180">
        <v>-6</v>
      </c>
      <c r="F1180">
        <v>14</v>
      </c>
      <c r="G1180">
        <v>20</v>
      </c>
      <c r="H1180">
        <v>2</v>
      </c>
      <c r="I1180">
        <v>9.51</v>
      </c>
      <c r="J1180">
        <v>13.59</v>
      </c>
      <c r="K1180">
        <v>-0.41</v>
      </c>
    </row>
    <row r="1181" spans="1:11" x14ac:dyDescent="0.25">
      <c r="A1181" t="s">
        <v>60</v>
      </c>
      <c r="B1181" t="s">
        <v>175</v>
      </c>
      <c r="C1181">
        <v>2013</v>
      </c>
      <c r="D1181">
        <v>1502</v>
      </c>
      <c r="E1181">
        <v>-17</v>
      </c>
      <c r="F1181">
        <v>3</v>
      </c>
      <c r="G1181">
        <v>20</v>
      </c>
      <c r="H1181">
        <v>1</v>
      </c>
      <c r="I1181">
        <v>2</v>
      </c>
      <c r="J1181">
        <v>13.32</v>
      </c>
      <c r="K1181">
        <v>-1.1299999999999999</v>
      </c>
    </row>
    <row r="1182" spans="1:11" x14ac:dyDescent="0.25">
      <c r="A1182" t="s">
        <v>60</v>
      </c>
      <c r="B1182" t="s">
        <v>175</v>
      </c>
      <c r="C1182">
        <v>2012</v>
      </c>
      <c r="D1182">
        <v>1540</v>
      </c>
      <c r="E1182">
        <v>-15</v>
      </c>
      <c r="F1182">
        <v>6</v>
      </c>
      <c r="G1182">
        <v>21</v>
      </c>
      <c r="H1182">
        <v>5</v>
      </c>
      <c r="I1182">
        <v>3.9</v>
      </c>
      <c r="J1182">
        <v>13.64</v>
      </c>
      <c r="K1182">
        <v>-0.97</v>
      </c>
    </row>
    <row r="1183" spans="1:11" x14ac:dyDescent="0.25">
      <c r="A1183" t="s">
        <v>60</v>
      </c>
      <c r="B1183" t="s">
        <v>175</v>
      </c>
      <c r="C1183">
        <v>2011</v>
      </c>
      <c r="D1183">
        <v>1562</v>
      </c>
      <c r="E1183">
        <v>-16</v>
      </c>
      <c r="F1183">
        <v>9</v>
      </c>
      <c r="G1183">
        <v>25</v>
      </c>
      <c r="H1183">
        <v>3</v>
      </c>
      <c r="I1183">
        <v>5.76</v>
      </c>
      <c r="J1183">
        <v>16.010000000000002</v>
      </c>
      <c r="K1183">
        <v>-1.02</v>
      </c>
    </row>
    <row r="1184" spans="1:11" x14ac:dyDescent="0.25">
      <c r="A1184" t="s">
        <v>60</v>
      </c>
      <c r="B1184" t="s">
        <v>175</v>
      </c>
      <c r="C1184">
        <v>2010</v>
      </c>
      <c r="D1184">
        <v>1570</v>
      </c>
      <c r="E1184">
        <v>0</v>
      </c>
      <c r="F1184">
        <v>15</v>
      </c>
      <c r="G1184">
        <v>15</v>
      </c>
      <c r="H1184">
        <v>4</v>
      </c>
      <c r="I1184">
        <v>9.5500000000000007</v>
      </c>
      <c r="J1184">
        <v>9.5500000000000007</v>
      </c>
      <c r="K1184">
        <v>0</v>
      </c>
    </row>
    <row r="1185" spans="1:11" x14ac:dyDescent="0.25">
      <c r="A1185" t="s">
        <v>60</v>
      </c>
      <c r="B1185" t="s">
        <v>175</v>
      </c>
      <c r="C1185">
        <v>2009</v>
      </c>
      <c r="D1185">
        <v>1593</v>
      </c>
      <c r="E1185">
        <v>-23</v>
      </c>
      <c r="F1185">
        <v>6</v>
      </c>
      <c r="G1185">
        <v>29</v>
      </c>
      <c r="H1185">
        <v>4</v>
      </c>
      <c r="I1185">
        <v>3.77</v>
      </c>
      <c r="J1185">
        <v>18.2</v>
      </c>
      <c r="K1185">
        <v>-1.44</v>
      </c>
    </row>
    <row r="1186" spans="1:11" x14ac:dyDescent="0.25">
      <c r="A1186" t="s">
        <v>60</v>
      </c>
      <c r="B1186" t="s">
        <v>175</v>
      </c>
      <c r="C1186">
        <v>2008</v>
      </c>
      <c r="D1186">
        <v>1613</v>
      </c>
      <c r="E1186">
        <v>-8</v>
      </c>
      <c r="F1186">
        <v>11</v>
      </c>
      <c r="G1186">
        <v>19</v>
      </c>
      <c r="H1186">
        <v>5</v>
      </c>
      <c r="I1186">
        <v>6.82</v>
      </c>
      <c r="J1186">
        <v>11.78</v>
      </c>
      <c r="K1186">
        <v>-0.5</v>
      </c>
    </row>
    <row r="1187" spans="1:11" x14ac:dyDescent="0.25">
      <c r="A1187" t="s">
        <v>60</v>
      </c>
      <c r="B1187" t="s">
        <v>175</v>
      </c>
      <c r="C1187">
        <v>2007</v>
      </c>
      <c r="D1187">
        <v>1638</v>
      </c>
      <c r="E1187">
        <v>-14</v>
      </c>
      <c r="F1187">
        <v>9</v>
      </c>
      <c r="G1187">
        <v>23</v>
      </c>
      <c r="H1187">
        <v>6</v>
      </c>
      <c r="I1187">
        <v>5.49</v>
      </c>
      <c r="J1187">
        <v>14.04</v>
      </c>
      <c r="K1187">
        <v>-0.85</v>
      </c>
    </row>
    <row r="1188" spans="1:11" x14ac:dyDescent="0.25">
      <c r="A1188" t="s">
        <v>60</v>
      </c>
      <c r="B1188" t="s">
        <v>175</v>
      </c>
      <c r="C1188">
        <v>2006</v>
      </c>
      <c r="D1188">
        <v>1656</v>
      </c>
      <c r="E1188">
        <v>-12</v>
      </c>
      <c r="F1188">
        <v>12</v>
      </c>
      <c r="G1188">
        <v>24</v>
      </c>
      <c r="H1188">
        <v>3</v>
      </c>
      <c r="I1188">
        <v>7.25</v>
      </c>
      <c r="J1188">
        <v>14.49</v>
      </c>
      <c r="K1188">
        <v>-0.72</v>
      </c>
    </row>
    <row r="1189" spans="1:11" x14ac:dyDescent="0.25">
      <c r="A1189" t="s">
        <v>60</v>
      </c>
      <c r="B1189" t="s">
        <v>175</v>
      </c>
      <c r="C1189">
        <v>2005</v>
      </c>
      <c r="D1189">
        <v>1700</v>
      </c>
      <c r="E1189">
        <v>-19</v>
      </c>
      <c r="F1189">
        <v>11</v>
      </c>
      <c r="G1189">
        <v>30</v>
      </c>
      <c r="H1189">
        <v>3</v>
      </c>
      <c r="I1189">
        <v>6.47</v>
      </c>
      <c r="J1189">
        <v>17.649999999999999</v>
      </c>
      <c r="K1189">
        <v>-1.1200000000000001</v>
      </c>
    </row>
    <row r="1190" spans="1:11" x14ac:dyDescent="0.25">
      <c r="A1190" t="s">
        <v>60</v>
      </c>
      <c r="B1190" t="s">
        <v>175</v>
      </c>
      <c r="C1190">
        <v>2004</v>
      </c>
      <c r="D1190">
        <v>1689</v>
      </c>
      <c r="E1190">
        <v>-17</v>
      </c>
      <c r="F1190">
        <v>9</v>
      </c>
      <c r="G1190">
        <v>26</v>
      </c>
      <c r="H1190">
        <v>2</v>
      </c>
      <c r="I1190">
        <v>5.33</v>
      </c>
      <c r="J1190">
        <v>15.39</v>
      </c>
      <c r="K1190">
        <v>-1.01</v>
      </c>
    </row>
    <row r="1191" spans="1:11" x14ac:dyDescent="0.25">
      <c r="A1191" t="s">
        <v>60</v>
      </c>
      <c r="B1191" t="s">
        <v>175</v>
      </c>
      <c r="C1191">
        <v>2003</v>
      </c>
      <c r="D1191">
        <v>1690</v>
      </c>
      <c r="E1191">
        <v>-16</v>
      </c>
      <c r="F1191">
        <v>16</v>
      </c>
      <c r="G1191">
        <v>32</v>
      </c>
      <c r="H1191">
        <v>8</v>
      </c>
      <c r="I1191">
        <v>9.4700000000000006</v>
      </c>
      <c r="J1191">
        <v>18.93</v>
      </c>
      <c r="K1191">
        <v>-0.95</v>
      </c>
    </row>
    <row r="1192" spans="1:11" x14ac:dyDescent="0.25">
      <c r="A1192" t="s">
        <v>60</v>
      </c>
      <c r="B1192" t="s">
        <v>175</v>
      </c>
      <c r="C1192">
        <v>2002</v>
      </c>
      <c r="D1192">
        <v>1673</v>
      </c>
      <c r="E1192">
        <v>-10</v>
      </c>
      <c r="F1192">
        <v>8</v>
      </c>
      <c r="G1192">
        <v>18</v>
      </c>
      <c r="H1192">
        <v>4</v>
      </c>
      <c r="I1192">
        <v>4.78</v>
      </c>
      <c r="J1192">
        <v>10.76</v>
      </c>
      <c r="K1192">
        <v>-0.6</v>
      </c>
    </row>
    <row r="1193" spans="1:11" x14ac:dyDescent="0.25">
      <c r="A1193" t="s">
        <v>60</v>
      </c>
      <c r="B1193" t="s">
        <v>175</v>
      </c>
      <c r="C1193">
        <v>2001</v>
      </c>
      <c r="D1193">
        <v>1666</v>
      </c>
      <c r="E1193">
        <v>0</v>
      </c>
      <c r="F1193">
        <v>21</v>
      </c>
      <c r="G1193">
        <v>21</v>
      </c>
      <c r="H1193">
        <v>4</v>
      </c>
      <c r="I1193">
        <v>12.61</v>
      </c>
      <c r="J1193">
        <v>12.61</v>
      </c>
      <c r="K1193">
        <v>0</v>
      </c>
    </row>
    <row r="1194" spans="1:11" x14ac:dyDescent="0.25">
      <c r="A1194" t="s">
        <v>60</v>
      </c>
      <c r="B1194" t="s">
        <v>175</v>
      </c>
      <c r="C1194">
        <v>2000</v>
      </c>
      <c r="D1194">
        <v>1673</v>
      </c>
      <c r="E1194">
        <v>-13</v>
      </c>
      <c r="F1194">
        <v>15</v>
      </c>
      <c r="G1194">
        <v>28</v>
      </c>
      <c r="H1194">
        <v>12</v>
      </c>
      <c r="I1194">
        <v>8.9700000000000006</v>
      </c>
      <c r="J1194">
        <v>16.739999999999998</v>
      </c>
      <c r="K1194">
        <v>-0.78</v>
      </c>
    </row>
    <row r="1195" spans="1:11" x14ac:dyDescent="0.25">
      <c r="A1195" t="s">
        <v>60</v>
      </c>
      <c r="B1195" t="s">
        <v>175</v>
      </c>
      <c r="C1195">
        <v>1999</v>
      </c>
      <c r="D1195">
        <v>1721</v>
      </c>
      <c r="E1195">
        <v>-18</v>
      </c>
      <c r="F1195">
        <v>14</v>
      </c>
      <c r="G1195">
        <v>32</v>
      </c>
      <c r="H1195">
        <v>3</v>
      </c>
      <c r="I1195">
        <v>8.1300000000000008</v>
      </c>
      <c r="J1195">
        <v>18.59</v>
      </c>
      <c r="K1195">
        <v>-1.05</v>
      </c>
    </row>
    <row r="1196" spans="1:11" x14ac:dyDescent="0.25">
      <c r="A1196" t="s">
        <v>60</v>
      </c>
      <c r="B1196" t="s">
        <v>175</v>
      </c>
      <c r="C1196">
        <v>1998</v>
      </c>
      <c r="D1196">
        <v>1721</v>
      </c>
      <c r="E1196">
        <v>-14</v>
      </c>
      <c r="F1196">
        <v>12</v>
      </c>
      <c r="G1196">
        <v>26</v>
      </c>
      <c r="H1196">
        <v>8</v>
      </c>
      <c r="I1196">
        <v>6.97</v>
      </c>
      <c r="J1196">
        <v>15.11</v>
      </c>
      <c r="K1196">
        <v>-0.81</v>
      </c>
    </row>
    <row r="1197" spans="1:11" x14ac:dyDescent="0.25">
      <c r="A1197" t="s">
        <v>60</v>
      </c>
      <c r="B1197" t="s">
        <v>175</v>
      </c>
      <c r="C1197">
        <v>1997</v>
      </c>
      <c r="D1197">
        <v>1745</v>
      </c>
      <c r="E1197">
        <v>-9</v>
      </c>
      <c r="F1197">
        <v>12</v>
      </c>
      <c r="G1197">
        <v>21</v>
      </c>
      <c r="H1197">
        <v>6</v>
      </c>
      <c r="I1197">
        <v>6.88</v>
      </c>
      <c r="J1197">
        <v>12.03</v>
      </c>
      <c r="K1197">
        <v>-0.52</v>
      </c>
    </row>
    <row r="1198" spans="1:11" x14ac:dyDescent="0.25">
      <c r="A1198" t="s">
        <v>60</v>
      </c>
      <c r="B1198" t="s">
        <v>175</v>
      </c>
      <c r="C1198">
        <v>1996</v>
      </c>
      <c r="D1198">
        <v>1768</v>
      </c>
      <c r="E1198">
        <v>-9</v>
      </c>
      <c r="F1198">
        <v>14</v>
      </c>
      <c r="G1198">
        <v>23</v>
      </c>
      <c r="H1198">
        <v>8</v>
      </c>
      <c r="I1198">
        <v>7.92</v>
      </c>
      <c r="J1198">
        <v>13.01</v>
      </c>
      <c r="K1198">
        <v>-0.51</v>
      </c>
    </row>
    <row r="1199" spans="1:11" x14ac:dyDescent="0.25">
      <c r="A1199" t="s">
        <v>61</v>
      </c>
      <c r="B1199" t="s">
        <v>176</v>
      </c>
      <c r="C1199">
        <v>2016</v>
      </c>
      <c r="D1199">
        <v>5325</v>
      </c>
      <c r="E1199">
        <v>-12</v>
      </c>
      <c r="F1199">
        <v>40</v>
      </c>
      <c r="G1199">
        <v>52</v>
      </c>
      <c r="H1199">
        <v>14</v>
      </c>
      <c r="I1199">
        <v>7.51</v>
      </c>
      <c r="J1199">
        <v>9.77</v>
      </c>
      <c r="K1199">
        <v>-0.23</v>
      </c>
    </row>
    <row r="1200" spans="1:11" x14ac:dyDescent="0.25">
      <c r="A1200" t="s">
        <v>61</v>
      </c>
      <c r="B1200" t="s">
        <v>176</v>
      </c>
      <c r="C1200">
        <v>2015</v>
      </c>
      <c r="D1200">
        <v>5429</v>
      </c>
      <c r="E1200">
        <v>-20</v>
      </c>
      <c r="F1200">
        <v>43</v>
      </c>
      <c r="G1200">
        <v>63</v>
      </c>
      <c r="H1200">
        <v>18</v>
      </c>
      <c r="I1200">
        <v>7.92</v>
      </c>
      <c r="J1200">
        <v>11.6</v>
      </c>
      <c r="K1200">
        <v>-0.37</v>
      </c>
    </row>
    <row r="1201" spans="1:11" x14ac:dyDescent="0.25">
      <c r="A1201" t="s">
        <v>61</v>
      </c>
      <c r="B1201" t="s">
        <v>176</v>
      </c>
      <c r="C1201">
        <v>2014</v>
      </c>
      <c r="D1201">
        <v>5424</v>
      </c>
      <c r="E1201">
        <v>-10</v>
      </c>
      <c r="F1201">
        <v>55</v>
      </c>
      <c r="G1201">
        <v>65</v>
      </c>
      <c r="H1201">
        <v>15</v>
      </c>
      <c r="I1201">
        <v>10.14</v>
      </c>
      <c r="J1201">
        <v>11.98</v>
      </c>
      <c r="K1201">
        <v>-0.18</v>
      </c>
    </row>
    <row r="1202" spans="1:11" x14ac:dyDescent="0.25">
      <c r="A1202" t="s">
        <v>61</v>
      </c>
      <c r="B1202" t="s">
        <v>176</v>
      </c>
      <c r="C1202">
        <v>2013</v>
      </c>
      <c r="D1202">
        <v>5551</v>
      </c>
      <c r="E1202">
        <v>-7</v>
      </c>
      <c r="F1202">
        <v>52</v>
      </c>
      <c r="G1202">
        <v>59</v>
      </c>
      <c r="H1202">
        <v>11</v>
      </c>
      <c r="I1202">
        <v>9.3699999999999992</v>
      </c>
      <c r="J1202">
        <v>10.63</v>
      </c>
      <c r="K1202">
        <v>-0.13</v>
      </c>
    </row>
    <row r="1203" spans="1:11" x14ac:dyDescent="0.25">
      <c r="A1203" t="s">
        <v>61</v>
      </c>
      <c r="B1203" t="s">
        <v>176</v>
      </c>
      <c r="C1203">
        <v>2012</v>
      </c>
      <c r="D1203">
        <v>5665</v>
      </c>
      <c r="E1203">
        <v>-9</v>
      </c>
      <c r="F1203">
        <v>53</v>
      </c>
      <c r="G1203">
        <v>62</v>
      </c>
      <c r="H1203">
        <v>16</v>
      </c>
      <c r="I1203">
        <v>9.36</v>
      </c>
      <c r="J1203">
        <v>10.94</v>
      </c>
      <c r="K1203">
        <v>-0.16</v>
      </c>
    </row>
    <row r="1204" spans="1:11" x14ac:dyDescent="0.25">
      <c r="A1204" t="s">
        <v>61</v>
      </c>
      <c r="B1204" t="s">
        <v>176</v>
      </c>
      <c r="C1204">
        <v>2011</v>
      </c>
      <c r="D1204">
        <v>5657</v>
      </c>
      <c r="E1204">
        <v>19</v>
      </c>
      <c r="F1204">
        <v>69</v>
      </c>
      <c r="G1204">
        <v>50</v>
      </c>
      <c r="H1204">
        <v>16</v>
      </c>
      <c r="I1204">
        <v>12.2</v>
      </c>
      <c r="J1204">
        <v>8.84</v>
      </c>
      <c r="K1204">
        <v>0.34</v>
      </c>
    </row>
    <row r="1205" spans="1:11" x14ac:dyDescent="0.25">
      <c r="A1205" t="s">
        <v>61</v>
      </c>
      <c r="B1205" t="s">
        <v>176</v>
      </c>
      <c r="C1205">
        <v>2010</v>
      </c>
      <c r="D1205">
        <v>5701</v>
      </c>
      <c r="E1205">
        <v>5</v>
      </c>
      <c r="F1205">
        <v>54</v>
      </c>
      <c r="G1205">
        <v>49</v>
      </c>
      <c r="H1205">
        <v>25</v>
      </c>
      <c r="I1205">
        <v>9.4700000000000006</v>
      </c>
      <c r="J1205">
        <v>8.59</v>
      </c>
      <c r="K1205">
        <v>0.09</v>
      </c>
    </row>
    <row r="1206" spans="1:11" x14ac:dyDescent="0.25">
      <c r="A1206" t="s">
        <v>61</v>
      </c>
      <c r="B1206" t="s">
        <v>176</v>
      </c>
      <c r="C1206">
        <v>2009</v>
      </c>
      <c r="D1206">
        <v>5693</v>
      </c>
      <c r="E1206">
        <v>-14</v>
      </c>
      <c r="F1206">
        <v>41</v>
      </c>
      <c r="G1206">
        <v>55</v>
      </c>
      <c r="H1206">
        <v>26</v>
      </c>
      <c r="I1206">
        <v>7.2</v>
      </c>
      <c r="J1206">
        <v>9.66</v>
      </c>
      <c r="K1206">
        <v>-0.25</v>
      </c>
    </row>
    <row r="1207" spans="1:11" x14ac:dyDescent="0.25">
      <c r="A1207" t="s">
        <v>61</v>
      </c>
      <c r="B1207" t="s">
        <v>176</v>
      </c>
      <c r="C1207">
        <v>2008</v>
      </c>
      <c r="D1207">
        <v>5538</v>
      </c>
      <c r="E1207">
        <v>25</v>
      </c>
      <c r="F1207">
        <v>76</v>
      </c>
      <c r="G1207">
        <v>51</v>
      </c>
      <c r="H1207">
        <v>21</v>
      </c>
      <c r="I1207">
        <v>13.72</v>
      </c>
      <c r="J1207">
        <v>9.2100000000000009</v>
      </c>
      <c r="K1207">
        <v>0.45</v>
      </c>
    </row>
    <row r="1208" spans="1:11" x14ac:dyDescent="0.25">
      <c r="A1208" t="s">
        <v>61</v>
      </c>
      <c r="B1208" t="s">
        <v>176</v>
      </c>
      <c r="C1208">
        <v>2007</v>
      </c>
      <c r="D1208">
        <v>5276</v>
      </c>
      <c r="E1208">
        <v>6</v>
      </c>
      <c r="F1208">
        <v>58</v>
      </c>
      <c r="G1208">
        <v>52</v>
      </c>
      <c r="H1208">
        <v>21</v>
      </c>
      <c r="I1208">
        <v>10.99</v>
      </c>
      <c r="J1208">
        <v>9.86</v>
      </c>
      <c r="K1208">
        <v>0.11</v>
      </c>
    </row>
    <row r="1209" spans="1:11" x14ac:dyDescent="0.25">
      <c r="A1209" t="s">
        <v>61</v>
      </c>
      <c r="B1209" t="s">
        <v>176</v>
      </c>
      <c r="C1209">
        <v>2006</v>
      </c>
      <c r="D1209">
        <v>5297</v>
      </c>
      <c r="E1209">
        <v>-8</v>
      </c>
      <c r="F1209">
        <v>58</v>
      </c>
      <c r="G1209">
        <v>66</v>
      </c>
      <c r="H1209">
        <v>22</v>
      </c>
      <c r="I1209">
        <v>10.95</v>
      </c>
      <c r="J1209">
        <v>12.46</v>
      </c>
      <c r="K1209">
        <v>-0.15</v>
      </c>
    </row>
    <row r="1210" spans="1:11" x14ac:dyDescent="0.25">
      <c r="A1210" t="s">
        <v>61</v>
      </c>
      <c r="B1210" t="s">
        <v>176</v>
      </c>
      <c r="C1210">
        <v>2005</v>
      </c>
      <c r="D1210">
        <v>5306</v>
      </c>
      <c r="E1210">
        <v>-21</v>
      </c>
      <c r="F1210">
        <v>45</v>
      </c>
      <c r="G1210">
        <v>66</v>
      </c>
      <c r="H1210">
        <v>20</v>
      </c>
      <c r="I1210">
        <v>8.48</v>
      </c>
      <c r="J1210">
        <v>12.44</v>
      </c>
      <c r="K1210">
        <v>-0.4</v>
      </c>
    </row>
    <row r="1211" spans="1:11" x14ac:dyDescent="0.25">
      <c r="A1211" t="s">
        <v>61</v>
      </c>
      <c r="B1211" t="s">
        <v>176</v>
      </c>
      <c r="C1211">
        <v>2004</v>
      </c>
      <c r="D1211">
        <v>5239</v>
      </c>
      <c r="E1211">
        <v>-2</v>
      </c>
      <c r="F1211">
        <v>58</v>
      </c>
      <c r="G1211">
        <v>60</v>
      </c>
      <c r="H1211">
        <v>31</v>
      </c>
      <c r="I1211">
        <v>11.07</v>
      </c>
      <c r="J1211">
        <v>11.45</v>
      </c>
      <c r="K1211">
        <v>-0.04</v>
      </c>
    </row>
    <row r="1212" spans="1:11" x14ac:dyDescent="0.25">
      <c r="A1212" t="s">
        <v>61</v>
      </c>
      <c r="B1212" t="s">
        <v>176</v>
      </c>
      <c r="C1212">
        <v>2003</v>
      </c>
      <c r="D1212">
        <v>5241</v>
      </c>
      <c r="E1212">
        <v>-18</v>
      </c>
      <c r="F1212">
        <v>50</v>
      </c>
      <c r="G1212">
        <v>68</v>
      </c>
      <c r="H1212">
        <v>22</v>
      </c>
      <c r="I1212">
        <v>9.5399999999999991</v>
      </c>
      <c r="J1212">
        <v>12.97</v>
      </c>
      <c r="K1212">
        <v>-0.34</v>
      </c>
    </row>
    <row r="1213" spans="1:11" x14ac:dyDescent="0.25">
      <c r="A1213" t="s">
        <v>61</v>
      </c>
      <c r="B1213" t="s">
        <v>176</v>
      </c>
      <c r="C1213">
        <v>2002</v>
      </c>
      <c r="D1213">
        <v>5283</v>
      </c>
      <c r="E1213">
        <v>-27</v>
      </c>
      <c r="F1213">
        <v>46</v>
      </c>
      <c r="G1213">
        <v>73</v>
      </c>
      <c r="H1213">
        <v>23</v>
      </c>
      <c r="I1213">
        <v>8.7100000000000009</v>
      </c>
      <c r="J1213">
        <v>13.82</v>
      </c>
      <c r="K1213">
        <v>-0.51</v>
      </c>
    </row>
    <row r="1214" spans="1:11" x14ac:dyDescent="0.25">
      <c r="A1214" t="s">
        <v>61</v>
      </c>
      <c r="B1214" t="s">
        <v>176</v>
      </c>
      <c r="C1214">
        <v>2001</v>
      </c>
      <c r="D1214">
        <v>5241</v>
      </c>
      <c r="E1214">
        <v>11</v>
      </c>
      <c r="F1214">
        <v>66</v>
      </c>
      <c r="G1214">
        <v>55</v>
      </c>
      <c r="H1214">
        <v>17</v>
      </c>
      <c r="I1214">
        <v>12.59</v>
      </c>
      <c r="J1214">
        <v>10.49</v>
      </c>
      <c r="K1214">
        <v>0.21</v>
      </c>
    </row>
    <row r="1215" spans="1:11" x14ac:dyDescent="0.25">
      <c r="A1215" t="s">
        <v>61</v>
      </c>
      <c r="B1215" t="s">
        <v>176</v>
      </c>
      <c r="C1215">
        <v>2000</v>
      </c>
      <c r="D1215">
        <v>5218</v>
      </c>
      <c r="E1215">
        <v>-4</v>
      </c>
      <c r="F1215">
        <v>57</v>
      </c>
      <c r="G1215">
        <v>61</v>
      </c>
      <c r="H1215">
        <v>21</v>
      </c>
      <c r="I1215">
        <v>10.92</v>
      </c>
      <c r="J1215">
        <v>11.69</v>
      </c>
      <c r="K1215">
        <v>-0.08</v>
      </c>
    </row>
    <row r="1216" spans="1:11" x14ac:dyDescent="0.25">
      <c r="A1216" t="s">
        <v>61</v>
      </c>
      <c r="B1216" t="s">
        <v>176</v>
      </c>
      <c r="C1216">
        <v>1999</v>
      </c>
      <c r="D1216">
        <v>5202</v>
      </c>
      <c r="E1216">
        <v>2</v>
      </c>
      <c r="F1216">
        <v>53</v>
      </c>
      <c r="G1216">
        <v>51</v>
      </c>
      <c r="H1216">
        <v>23</v>
      </c>
      <c r="I1216">
        <v>10.19</v>
      </c>
      <c r="J1216">
        <v>9.8000000000000007</v>
      </c>
      <c r="K1216">
        <v>0.04</v>
      </c>
    </row>
    <row r="1217" spans="1:11" x14ac:dyDescent="0.25">
      <c r="A1217" t="s">
        <v>61</v>
      </c>
      <c r="B1217" t="s">
        <v>176</v>
      </c>
      <c r="C1217">
        <v>1998</v>
      </c>
      <c r="D1217">
        <v>5202</v>
      </c>
      <c r="E1217">
        <v>-34</v>
      </c>
      <c r="F1217">
        <v>39</v>
      </c>
      <c r="G1217">
        <v>73</v>
      </c>
      <c r="H1217">
        <v>28</v>
      </c>
      <c r="I1217">
        <v>7.5</v>
      </c>
      <c r="J1217">
        <v>14.03</v>
      </c>
      <c r="K1217">
        <v>-0.65</v>
      </c>
    </row>
    <row r="1218" spans="1:11" x14ac:dyDescent="0.25">
      <c r="A1218" t="s">
        <v>61</v>
      </c>
      <c r="B1218" t="s">
        <v>176</v>
      </c>
      <c r="C1218">
        <v>1997</v>
      </c>
      <c r="D1218">
        <v>5198</v>
      </c>
      <c r="E1218">
        <v>-15</v>
      </c>
      <c r="F1218">
        <v>55</v>
      </c>
      <c r="G1218">
        <v>70</v>
      </c>
      <c r="H1218">
        <v>16</v>
      </c>
      <c r="I1218">
        <v>10.58</v>
      </c>
      <c r="J1218">
        <v>13.47</v>
      </c>
      <c r="K1218">
        <v>-0.28999999999999998</v>
      </c>
    </row>
    <row r="1219" spans="1:11" x14ac:dyDescent="0.25">
      <c r="A1219" t="s">
        <v>61</v>
      </c>
      <c r="B1219" t="s">
        <v>176</v>
      </c>
      <c r="C1219">
        <v>1996</v>
      </c>
      <c r="D1219">
        <v>5194</v>
      </c>
      <c r="E1219">
        <v>2</v>
      </c>
      <c r="F1219">
        <v>67</v>
      </c>
      <c r="G1219">
        <v>65</v>
      </c>
      <c r="H1219">
        <v>21</v>
      </c>
      <c r="I1219">
        <v>12.9</v>
      </c>
      <c r="J1219">
        <v>12.51</v>
      </c>
      <c r="K1219">
        <v>0.04</v>
      </c>
    </row>
    <row r="1220" spans="1:11" x14ac:dyDescent="0.25">
      <c r="A1220" t="s">
        <v>62</v>
      </c>
      <c r="B1220" t="s">
        <v>177</v>
      </c>
      <c r="C1220">
        <v>2016</v>
      </c>
      <c r="D1220">
        <v>233</v>
      </c>
      <c r="E1220">
        <v>-2</v>
      </c>
      <c r="F1220">
        <v>1</v>
      </c>
      <c r="G1220">
        <v>3</v>
      </c>
      <c r="H1220">
        <v>1</v>
      </c>
      <c r="I1220">
        <v>4.29</v>
      </c>
      <c r="J1220">
        <v>12.88</v>
      </c>
      <c r="K1220">
        <v>-0.86</v>
      </c>
    </row>
    <row r="1221" spans="1:11" x14ac:dyDescent="0.25">
      <c r="A1221" t="s">
        <v>62</v>
      </c>
      <c r="B1221" t="s">
        <v>177</v>
      </c>
      <c r="C1221">
        <v>2015</v>
      </c>
      <c r="D1221">
        <v>235</v>
      </c>
      <c r="E1221">
        <v>-1</v>
      </c>
      <c r="F1221">
        <v>1</v>
      </c>
      <c r="G1221">
        <v>2</v>
      </c>
      <c r="H1221">
        <v>0</v>
      </c>
      <c r="I1221">
        <v>4.26</v>
      </c>
      <c r="J1221">
        <v>8.51</v>
      </c>
      <c r="K1221">
        <v>-0.43</v>
      </c>
    </row>
    <row r="1222" spans="1:11" x14ac:dyDescent="0.25">
      <c r="A1222" t="s">
        <v>62</v>
      </c>
      <c r="B1222" t="s">
        <v>177</v>
      </c>
      <c r="C1222">
        <v>2014</v>
      </c>
      <c r="D1222">
        <v>241</v>
      </c>
      <c r="E1222">
        <v>-2</v>
      </c>
      <c r="F1222">
        <v>2</v>
      </c>
      <c r="G1222">
        <v>4</v>
      </c>
      <c r="H1222">
        <v>0</v>
      </c>
      <c r="I1222">
        <v>8.3000000000000007</v>
      </c>
      <c r="J1222">
        <v>16.600000000000001</v>
      </c>
      <c r="K1222">
        <v>-0.83</v>
      </c>
    </row>
    <row r="1223" spans="1:11" x14ac:dyDescent="0.25">
      <c r="A1223" t="s">
        <v>62</v>
      </c>
      <c r="B1223" t="s">
        <v>177</v>
      </c>
      <c r="C1223">
        <v>2013</v>
      </c>
      <c r="D1223">
        <v>250</v>
      </c>
      <c r="E1223">
        <v>-4</v>
      </c>
      <c r="F1223">
        <v>1</v>
      </c>
      <c r="G1223">
        <v>5</v>
      </c>
      <c r="H1223">
        <v>0</v>
      </c>
      <c r="I1223">
        <v>4</v>
      </c>
      <c r="J1223">
        <v>20</v>
      </c>
      <c r="K1223">
        <v>-1.6</v>
      </c>
    </row>
    <row r="1224" spans="1:11" x14ac:dyDescent="0.25">
      <c r="A1224" t="s">
        <v>62</v>
      </c>
      <c r="B1224" t="s">
        <v>177</v>
      </c>
      <c r="C1224">
        <v>2012</v>
      </c>
      <c r="D1224">
        <v>260</v>
      </c>
      <c r="E1224">
        <v>0</v>
      </c>
      <c r="F1224">
        <v>1</v>
      </c>
      <c r="G1224">
        <v>1</v>
      </c>
      <c r="H1224">
        <v>1</v>
      </c>
      <c r="I1224">
        <v>3.85</v>
      </c>
      <c r="J1224">
        <v>3.85</v>
      </c>
      <c r="K1224">
        <v>0</v>
      </c>
    </row>
    <row r="1225" spans="1:11" x14ac:dyDescent="0.25">
      <c r="A1225" t="s">
        <v>62</v>
      </c>
      <c r="B1225" t="s">
        <v>177</v>
      </c>
      <c r="C1225">
        <v>2011</v>
      </c>
      <c r="D1225">
        <v>267</v>
      </c>
      <c r="E1225">
        <v>-4</v>
      </c>
      <c r="F1225">
        <v>0</v>
      </c>
      <c r="G1225">
        <v>4</v>
      </c>
      <c r="H1225">
        <v>0</v>
      </c>
      <c r="I1225">
        <v>0</v>
      </c>
      <c r="J1225">
        <v>14.98</v>
      </c>
      <c r="K1225">
        <v>-1.5</v>
      </c>
    </row>
    <row r="1226" spans="1:11" x14ac:dyDescent="0.25">
      <c r="A1226" t="s">
        <v>62</v>
      </c>
      <c r="B1226" t="s">
        <v>177</v>
      </c>
      <c r="C1226">
        <v>2010</v>
      </c>
      <c r="D1226">
        <v>268</v>
      </c>
      <c r="E1226">
        <v>-3</v>
      </c>
      <c r="F1226">
        <v>0</v>
      </c>
      <c r="G1226">
        <v>3</v>
      </c>
      <c r="H1226">
        <v>0</v>
      </c>
      <c r="I1226">
        <v>0</v>
      </c>
      <c r="J1226">
        <v>11.19</v>
      </c>
      <c r="K1226">
        <v>-1.1200000000000001</v>
      </c>
    </row>
    <row r="1227" spans="1:11" x14ac:dyDescent="0.25">
      <c r="A1227" t="s">
        <v>62</v>
      </c>
      <c r="B1227" t="s">
        <v>177</v>
      </c>
      <c r="C1227">
        <v>2009</v>
      </c>
      <c r="D1227">
        <v>267</v>
      </c>
      <c r="E1227">
        <v>1</v>
      </c>
      <c r="F1227">
        <v>3</v>
      </c>
      <c r="G1227">
        <v>2</v>
      </c>
      <c r="H1227">
        <v>0</v>
      </c>
      <c r="I1227">
        <v>11.24</v>
      </c>
      <c r="J1227">
        <v>7.49</v>
      </c>
      <c r="K1227">
        <v>0.37</v>
      </c>
    </row>
    <row r="1228" spans="1:11" x14ac:dyDescent="0.25">
      <c r="A1228" t="s">
        <v>62</v>
      </c>
      <c r="B1228" t="s">
        <v>177</v>
      </c>
      <c r="C1228">
        <v>2008</v>
      </c>
      <c r="D1228">
        <v>269</v>
      </c>
      <c r="E1228">
        <v>-3</v>
      </c>
      <c r="F1228">
        <v>1</v>
      </c>
      <c r="G1228">
        <v>4</v>
      </c>
      <c r="H1228">
        <v>0</v>
      </c>
      <c r="I1228">
        <v>3.72</v>
      </c>
      <c r="J1228">
        <v>14.87</v>
      </c>
      <c r="K1228">
        <v>-1.1200000000000001</v>
      </c>
    </row>
    <row r="1229" spans="1:11" x14ac:dyDescent="0.25">
      <c r="A1229" t="s">
        <v>62</v>
      </c>
      <c r="B1229" t="s">
        <v>177</v>
      </c>
      <c r="C1229">
        <v>2007</v>
      </c>
      <c r="D1229">
        <v>262</v>
      </c>
      <c r="E1229">
        <v>-4</v>
      </c>
      <c r="F1229">
        <v>1</v>
      </c>
      <c r="G1229">
        <v>5</v>
      </c>
      <c r="H1229">
        <v>1</v>
      </c>
      <c r="I1229">
        <v>3.82</v>
      </c>
      <c r="J1229">
        <v>19.079999999999998</v>
      </c>
      <c r="K1229">
        <v>-1.53</v>
      </c>
    </row>
    <row r="1230" spans="1:11" x14ac:dyDescent="0.25">
      <c r="A1230" t="s">
        <v>62</v>
      </c>
      <c r="B1230" t="s">
        <v>177</v>
      </c>
      <c r="C1230">
        <v>2006</v>
      </c>
      <c r="D1230">
        <v>270</v>
      </c>
      <c r="E1230">
        <v>-5</v>
      </c>
      <c r="F1230">
        <v>2</v>
      </c>
      <c r="G1230">
        <v>7</v>
      </c>
      <c r="H1230">
        <v>0</v>
      </c>
      <c r="I1230">
        <v>7.41</v>
      </c>
      <c r="J1230">
        <v>25.93</v>
      </c>
      <c r="K1230">
        <v>-1.85</v>
      </c>
    </row>
    <row r="1231" spans="1:11" x14ac:dyDescent="0.25">
      <c r="A1231" t="s">
        <v>62</v>
      </c>
      <c r="B1231" t="s">
        <v>177</v>
      </c>
      <c r="C1231">
        <v>2005</v>
      </c>
      <c r="D1231">
        <v>278</v>
      </c>
      <c r="E1231">
        <v>-5</v>
      </c>
      <c r="F1231">
        <v>1</v>
      </c>
      <c r="G1231">
        <v>6</v>
      </c>
      <c r="H1231">
        <v>0</v>
      </c>
      <c r="I1231">
        <v>3.6</v>
      </c>
      <c r="J1231">
        <v>21.58</v>
      </c>
      <c r="K1231">
        <v>-1.8</v>
      </c>
    </row>
    <row r="1232" spans="1:11" x14ac:dyDescent="0.25">
      <c r="A1232" t="s">
        <v>62</v>
      </c>
      <c r="B1232" t="s">
        <v>177</v>
      </c>
      <c r="C1232">
        <v>2004</v>
      </c>
      <c r="D1232">
        <v>273</v>
      </c>
      <c r="E1232">
        <v>0</v>
      </c>
      <c r="F1232">
        <v>2</v>
      </c>
      <c r="G1232">
        <v>2</v>
      </c>
      <c r="H1232">
        <v>0</v>
      </c>
      <c r="I1232">
        <v>7.33</v>
      </c>
      <c r="J1232">
        <v>7.33</v>
      </c>
      <c r="K1232">
        <v>0</v>
      </c>
    </row>
    <row r="1233" spans="1:11" x14ac:dyDescent="0.25">
      <c r="A1233" t="s">
        <v>62</v>
      </c>
      <c r="B1233" t="s">
        <v>177</v>
      </c>
      <c r="C1233">
        <v>2003</v>
      </c>
      <c r="D1233">
        <v>283</v>
      </c>
      <c r="E1233">
        <v>-5</v>
      </c>
      <c r="F1233">
        <v>2</v>
      </c>
      <c r="G1233">
        <v>7</v>
      </c>
      <c r="H1233">
        <v>1</v>
      </c>
      <c r="I1233">
        <v>7.07</v>
      </c>
      <c r="J1233">
        <v>24.73</v>
      </c>
      <c r="K1233">
        <v>-1.77</v>
      </c>
    </row>
    <row r="1234" spans="1:11" x14ac:dyDescent="0.25">
      <c r="A1234" t="s">
        <v>62</v>
      </c>
      <c r="B1234" t="s">
        <v>177</v>
      </c>
      <c r="C1234">
        <v>2002</v>
      </c>
      <c r="D1234">
        <v>294</v>
      </c>
      <c r="E1234">
        <v>-8</v>
      </c>
      <c r="F1234">
        <v>0</v>
      </c>
      <c r="G1234">
        <v>8</v>
      </c>
      <c r="H1234">
        <v>0</v>
      </c>
      <c r="I1234">
        <v>0</v>
      </c>
      <c r="J1234">
        <v>27.21</v>
      </c>
      <c r="K1234">
        <v>-2.72</v>
      </c>
    </row>
    <row r="1235" spans="1:11" x14ac:dyDescent="0.25">
      <c r="A1235" t="s">
        <v>62</v>
      </c>
      <c r="B1235" t="s">
        <v>177</v>
      </c>
      <c r="C1235">
        <v>2001</v>
      </c>
      <c r="D1235">
        <v>308</v>
      </c>
      <c r="E1235">
        <v>-4</v>
      </c>
      <c r="F1235">
        <v>3</v>
      </c>
      <c r="G1235">
        <v>7</v>
      </c>
      <c r="H1235">
        <v>3</v>
      </c>
      <c r="I1235">
        <v>9.74</v>
      </c>
      <c r="J1235">
        <v>22.73</v>
      </c>
      <c r="K1235">
        <v>-1.3</v>
      </c>
    </row>
    <row r="1236" spans="1:11" x14ac:dyDescent="0.25">
      <c r="A1236" t="s">
        <v>62</v>
      </c>
      <c r="B1236" t="s">
        <v>177</v>
      </c>
      <c r="C1236">
        <v>2000</v>
      </c>
      <c r="D1236">
        <v>311</v>
      </c>
      <c r="E1236">
        <v>-3</v>
      </c>
      <c r="F1236">
        <v>1</v>
      </c>
      <c r="G1236">
        <v>4</v>
      </c>
      <c r="H1236">
        <v>0</v>
      </c>
      <c r="I1236">
        <v>3.22</v>
      </c>
      <c r="J1236">
        <v>12.86</v>
      </c>
      <c r="K1236">
        <v>-0.96</v>
      </c>
    </row>
    <row r="1237" spans="1:11" x14ac:dyDescent="0.25">
      <c r="A1237" t="s">
        <v>62</v>
      </c>
      <c r="B1237" t="s">
        <v>177</v>
      </c>
      <c r="C1237">
        <v>1999</v>
      </c>
      <c r="D1237">
        <v>318</v>
      </c>
      <c r="E1237">
        <v>-4</v>
      </c>
      <c r="F1237">
        <v>1</v>
      </c>
      <c r="G1237">
        <v>5</v>
      </c>
      <c r="H1237">
        <v>1</v>
      </c>
      <c r="I1237">
        <v>3.14</v>
      </c>
      <c r="J1237">
        <v>15.72</v>
      </c>
      <c r="K1237">
        <v>-1.26</v>
      </c>
    </row>
    <row r="1238" spans="1:11" x14ac:dyDescent="0.25">
      <c r="A1238" t="s">
        <v>62</v>
      </c>
      <c r="B1238" t="s">
        <v>177</v>
      </c>
      <c r="C1238">
        <v>1998</v>
      </c>
      <c r="D1238">
        <v>326</v>
      </c>
      <c r="E1238">
        <v>-5</v>
      </c>
      <c r="F1238">
        <v>2</v>
      </c>
      <c r="G1238">
        <v>7</v>
      </c>
      <c r="H1238">
        <v>0</v>
      </c>
      <c r="I1238">
        <v>6.13</v>
      </c>
      <c r="J1238">
        <v>21.47</v>
      </c>
      <c r="K1238">
        <v>-1.53</v>
      </c>
    </row>
    <row r="1239" spans="1:11" x14ac:dyDescent="0.25">
      <c r="A1239" t="s">
        <v>62</v>
      </c>
      <c r="B1239" t="s">
        <v>177</v>
      </c>
      <c r="C1239">
        <v>1997</v>
      </c>
      <c r="D1239">
        <v>329</v>
      </c>
      <c r="E1239">
        <v>-4</v>
      </c>
      <c r="F1239">
        <v>1</v>
      </c>
      <c r="G1239">
        <v>5</v>
      </c>
      <c r="H1239">
        <v>1</v>
      </c>
      <c r="I1239">
        <v>3.04</v>
      </c>
      <c r="J1239">
        <v>15.2</v>
      </c>
      <c r="K1239">
        <v>-1.22</v>
      </c>
    </row>
    <row r="1240" spans="1:11" x14ac:dyDescent="0.25">
      <c r="A1240" t="s">
        <v>62</v>
      </c>
      <c r="B1240" t="s">
        <v>177</v>
      </c>
      <c r="C1240">
        <v>1996</v>
      </c>
      <c r="D1240">
        <v>331</v>
      </c>
      <c r="E1240">
        <v>-7</v>
      </c>
      <c r="F1240">
        <v>0</v>
      </c>
      <c r="G1240">
        <v>7</v>
      </c>
      <c r="H1240">
        <v>0</v>
      </c>
      <c r="I1240">
        <v>0</v>
      </c>
      <c r="J1240">
        <v>21.15</v>
      </c>
      <c r="K1240">
        <v>-2.11</v>
      </c>
    </row>
    <row r="1241" spans="1:11" x14ac:dyDescent="0.25">
      <c r="A1241" t="s">
        <v>63</v>
      </c>
      <c r="B1241" t="s">
        <v>178</v>
      </c>
      <c r="C1241">
        <v>2016</v>
      </c>
      <c r="D1241">
        <v>254</v>
      </c>
      <c r="E1241">
        <v>-4</v>
      </c>
      <c r="F1241">
        <v>0</v>
      </c>
      <c r="G1241">
        <v>4</v>
      </c>
      <c r="H1241">
        <v>0</v>
      </c>
      <c r="I1241">
        <v>0</v>
      </c>
      <c r="J1241">
        <v>15.75</v>
      </c>
      <c r="K1241">
        <v>-1.57</v>
      </c>
    </row>
    <row r="1242" spans="1:11" x14ac:dyDescent="0.25">
      <c r="A1242" t="s">
        <v>63</v>
      </c>
      <c r="B1242" t="s">
        <v>178</v>
      </c>
      <c r="C1242">
        <v>2015</v>
      </c>
      <c r="D1242">
        <v>265</v>
      </c>
      <c r="E1242">
        <v>-7</v>
      </c>
      <c r="F1242">
        <v>0</v>
      </c>
      <c r="G1242">
        <v>7</v>
      </c>
      <c r="H1242">
        <v>0</v>
      </c>
      <c r="I1242">
        <v>0</v>
      </c>
      <c r="J1242">
        <v>26.42</v>
      </c>
      <c r="K1242">
        <v>-2.64</v>
      </c>
    </row>
    <row r="1243" spans="1:11" x14ac:dyDescent="0.25">
      <c r="A1243" t="s">
        <v>63</v>
      </c>
      <c r="B1243" t="s">
        <v>178</v>
      </c>
      <c r="C1243">
        <v>2014</v>
      </c>
      <c r="D1243">
        <v>279</v>
      </c>
      <c r="E1243">
        <v>-6</v>
      </c>
      <c r="F1243">
        <v>0</v>
      </c>
      <c r="G1243">
        <v>6</v>
      </c>
      <c r="H1243">
        <v>0</v>
      </c>
      <c r="I1243">
        <v>0</v>
      </c>
      <c r="J1243">
        <v>21.51</v>
      </c>
      <c r="K1243">
        <v>-2.15</v>
      </c>
    </row>
    <row r="1244" spans="1:11" x14ac:dyDescent="0.25">
      <c r="A1244" t="s">
        <v>63</v>
      </c>
      <c r="B1244" t="s">
        <v>178</v>
      </c>
      <c r="C1244">
        <v>2013</v>
      </c>
      <c r="D1244">
        <v>291</v>
      </c>
      <c r="E1244">
        <v>-2</v>
      </c>
      <c r="F1244">
        <v>2</v>
      </c>
      <c r="G1244">
        <v>4</v>
      </c>
      <c r="H1244">
        <v>0</v>
      </c>
      <c r="I1244">
        <v>6.87</v>
      </c>
      <c r="J1244">
        <v>13.75</v>
      </c>
      <c r="K1244">
        <v>-0.69</v>
      </c>
    </row>
    <row r="1245" spans="1:11" x14ac:dyDescent="0.25">
      <c r="A1245" t="s">
        <v>63</v>
      </c>
      <c r="B1245" t="s">
        <v>178</v>
      </c>
      <c r="C1245">
        <v>2012</v>
      </c>
      <c r="D1245">
        <v>328</v>
      </c>
      <c r="E1245">
        <v>-2</v>
      </c>
      <c r="F1245">
        <v>0</v>
      </c>
      <c r="G1245">
        <v>2</v>
      </c>
      <c r="H1245">
        <v>0</v>
      </c>
      <c r="I1245">
        <v>0</v>
      </c>
      <c r="J1245">
        <v>6.1</v>
      </c>
      <c r="K1245">
        <v>-0.61</v>
      </c>
    </row>
    <row r="1246" spans="1:11" x14ac:dyDescent="0.25">
      <c r="A1246" t="s">
        <v>63</v>
      </c>
      <c r="B1246" t="s">
        <v>178</v>
      </c>
      <c r="C1246">
        <v>2011</v>
      </c>
      <c r="D1246">
        <v>343</v>
      </c>
      <c r="E1246">
        <v>-5</v>
      </c>
      <c r="F1246">
        <v>0</v>
      </c>
      <c r="G1246">
        <v>5</v>
      </c>
      <c r="H1246">
        <v>0</v>
      </c>
      <c r="I1246">
        <v>0</v>
      </c>
      <c r="J1246">
        <v>14.58</v>
      </c>
      <c r="K1246">
        <v>-1.46</v>
      </c>
    </row>
    <row r="1247" spans="1:11" x14ac:dyDescent="0.25">
      <c r="A1247" t="s">
        <v>63</v>
      </c>
      <c r="B1247" t="s">
        <v>178</v>
      </c>
      <c r="C1247">
        <v>2010</v>
      </c>
      <c r="D1247">
        <v>355</v>
      </c>
      <c r="E1247">
        <v>-1</v>
      </c>
      <c r="F1247">
        <v>1</v>
      </c>
      <c r="G1247">
        <v>2</v>
      </c>
      <c r="H1247">
        <v>0</v>
      </c>
      <c r="I1247">
        <v>2.82</v>
      </c>
      <c r="J1247">
        <v>5.63</v>
      </c>
      <c r="K1247">
        <v>-0.28000000000000003</v>
      </c>
    </row>
    <row r="1248" spans="1:11" x14ac:dyDescent="0.25">
      <c r="A1248" t="s">
        <v>63</v>
      </c>
      <c r="B1248" t="s">
        <v>178</v>
      </c>
      <c r="C1248">
        <v>2009</v>
      </c>
      <c r="D1248">
        <v>379</v>
      </c>
      <c r="E1248">
        <v>-3</v>
      </c>
      <c r="F1248">
        <v>0</v>
      </c>
      <c r="G1248">
        <v>3</v>
      </c>
      <c r="H1248">
        <v>1</v>
      </c>
      <c r="I1248">
        <v>0</v>
      </c>
      <c r="J1248">
        <v>7.92</v>
      </c>
      <c r="K1248">
        <v>-0.79</v>
      </c>
    </row>
    <row r="1249" spans="1:11" x14ac:dyDescent="0.25">
      <c r="A1249" t="s">
        <v>63</v>
      </c>
      <c r="B1249" t="s">
        <v>178</v>
      </c>
      <c r="C1249">
        <v>2008</v>
      </c>
      <c r="D1249">
        <v>398</v>
      </c>
      <c r="E1249">
        <v>-3</v>
      </c>
      <c r="F1249">
        <v>1</v>
      </c>
      <c r="G1249">
        <v>4</v>
      </c>
      <c r="H1249">
        <v>0</v>
      </c>
      <c r="I1249">
        <v>2.5099999999999998</v>
      </c>
      <c r="J1249">
        <v>10.050000000000001</v>
      </c>
      <c r="K1249">
        <v>-0.75</v>
      </c>
    </row>
    <row r="1250" spans="1:11" x14ac:dyDescent="0.25">
      <c r="A1250" t="s">
        <v>63</v>
      </c>
      <c r="B1250" t="s">
        <v>178</v>
      </c>
      <c r="C1250">
        <v>2007</v>
      </c>
      <c r="D1250">
        <v>389</v>
      </c>
      <c r="E1250">
        <v>-3</v>
      </c>
      <c r="F1250">
        <v>0</v>
      </c>
      <c r="G1250">
        <v>3</v>
      </c>
      <c r="H1250">
        <v>0</v>
      </c>
      <c r="I1250">
        <v>0</v>
      </c>
      <c r="J1250">
        <v>7.71</v>
      </c>
      <c r="K1250">
        <v>-0.77</v>
      </c>
    </row>
    <row r="1251" spans="1:11" x14ac:dyDescent="0.25">
      <c r="A1251" t="s">
        <v>63</v>
      </c>
      <c r="B1251" t="s">
        <v>178</v>
      </c>
      <c r="C1251">
        <v>2006</v>
      </c>
      <c r="D1251">
        <v>408</v>
      </c>
      <c r="E1251">
        <v>-3</v>
      </c>
      <c r="F1251">
        <v>1</v>
      </c>
      <c r="G1251">
        <v>4</v>
      </c>
      <c r="H1251">
        <v>0</v>
      </c>
      <c r="I1251">
        <v>2.4500000000000002</v>
      </c>
      <c r="J1251">
        <v>9.8000000000000007</v>
      </c>
      <c r="K1251">
        <v>-0.74</v>
      </c>
    </row>
    <row r="1252" spans="1:11" x14ac:dyDescent="0.25">
      <c r="A1252" t="s">
        <v>63</v>
      </c>
      <c r="B1252" t="s">
        <v>178</v>
      </c>
      <c r="C1252">
        <v>2005</v>
      </c>
      <c r="D1252">
        <v>395</v>
      </c>
      <c r="E1252">
        <v>-5</v>
      </c>
      <c r="F1252">
        <v>0</v>
      </c>
      <c r="G1252">
        <v>5</v>
      </c>
      <c r="H1252">
        <v>0</v>
      </c>
      <c r="I1252">
        <v>0</v>
      </c>
      <c r="J1252">
        <v>12.66</v>
      </c>
      <c r="K1252">
        <v>-1.27</v>
      </c>
    </row>
    <row r="1253" spans="1:11" x14ac:dyDescent="0.25">
      <c r="A1253" t="s">
        <v>63</v>
      </c>
      <c r="B1253" t="s">
        <v>178</v>
      </c>
      <c r="C1253">
        <v>2004</v>
      </c>
      <c r="D1253">
        <v>395</v>
      </c>
      <c r="E1253">
        <v>-3</v>
      </c>
      <c r="F1253">
        <v>1</v>
      </c>
      <c r="G1253">
        <v>4</v>
      </c>
      <c r="H1253">
        <v>0</v>
      </c>
      <c r="I1253">
        <v>2.5299999999999998</v>
      </c>
      <c r="J1253">
        <v>10.130000000000001</v>
      </c>
      <c r="K1253">
        <v>-0.76</v>
      </c>
    </row>
    <row r="1254" spans="1:11" x14ac:dyDescent="0.25">
      <c r="A1254" t="s">
        <v>63</v>
      </c>
      <c r="B1254" t="s">
        <v>178</v>
      </c>
      <c r="C1254">
        <v>2003</v>
      </c>
      <c r="D1254">
        <v>397</v>
      </c>
      <c r="E1254">
        <v>-2</v>
      </c>
      <c r="F1254">
        <v>1</v>
      </c>
      <c r="G1254">
        <v>3</v>
      </c>
      <c r="H1254">
        <v>0</v>
      </c>
      <c r="I1254">
        <v>2.52</v>
      </c>
      <c r="J1254">
        <v>7.56</v>
      </c>
      <c r="K1254">
        <v>-0.5</v>
      </c>
    </row>
    <row r="1255" spans="1:11" x14ac:dyDescent="0.25">
      <c r="A1255" t="s">
        <v>63</v>
      </c>
      <c r="B1255" t="s">
        <v>178</v>
      </c>
      <c r="C1255">
        <v>2002</v>
      </c>
      <c r="D1255">
        <v>404</v>
      </c>
      <c r="E1255">
        <v>1</v>
      </c>
      <c r="F1255">
        <v>1</v>
      </c>
      <c r="G1255">
        <v>0</v>
      </c>
      <c r="H1255">
        <v>4</v>
      </c>
      <c r="I1255">
        <v>2.48</v>
      </c>
      <c r="J1255">
        <v>0</v>
      </c>
      <c r="K1255">
        <v>0.25</v>
      </c>
    </row>
    <row r="1256" spans="1:11" x14ac:dyDescent="0.25">
      <c r="A1256" t="s">
        <v>63</v>
      </c>
      <c r="B1256" t="s">
        <v>178</v>
      </c>
      <c r="C1256">
        <v>2001</v>
      </c>
      <c r="D1256">
        <v>408</v>
      </c>
      <c r="E1256">
        <v>-2</v>
      </c>
      <c r="F1256">
        <v>2</v>
      </c>
      <c r="G1256">
        <v>4</v>
      </c>
      <c r="H1256">
        <v>2</v>
      </c>
      <c r="I1256">
        <v>4.9000000000000004</v>
      </c>
      <c r="J1256">
        <v>9.8000000000000007</v>
      </c>
      <c r="K1256">
        <v>-0.49</v>
      </c>
    </row>
    <row r="1257" spans="1:11" x14ac:dyDescent="0.25">
      <c r="A1257" t="s">
        <v>63</v>
      </c>
      <c r="B1257" t="s">
        <v>178</v>
      </c>
      <c r="C1257">
        <v>2000</v>
      </c>
      <c r="D1257">
        <v>410</v>
      </c>
      <c r="E1257">
        <v>-1</v>
      </c>
      <c r="F1257">
        <v>3</v>
      </c>
      <c r="G1257">
        <v>4</v>
      </c>
      <c r="H1257">
        <v>2</v>
      </c>
      <c r="I1257">
        <v>7.32</v>
      </c>
      <c r="J1257">
        <v>9.76</v>
      </c>
      <c r="K1257">
        <v>-0.24</v>
      </c>
    </row>
    <row r="1258" spans="1:11" x14ac:dyDescent="0.25">
      <c r="A1258" t="s">
        <v>63</v>
      </c>
      <c r="B1258" t="s">
        <v>178</v>
      </c>
      <c r="C1258">
        <v>1999</v>
      </c>
      <c r="D1258">
        <v>427</v>
      </c>
      <c r="E1258">
        <v>-5</v>
      </c>
      <c r="F1258">
        <v>3</v>
      </c>
      <c r="G1258">
        <v>8</v>
      </c>
      <c r="H1258">
        <v>1</v>
      </c>
      <c r="I1258">
        <v>7.03</v>
      </c>
      <c r="J1258">
        <v>18.739999999999998</v>
      </c>
      <c r="K1258">
        <v>-1.17</v>
      </c>
    </row>
    <row r="1259" spans="1:11" x14ac:dyDescent="0.25">
      <c r="A1259" t="s">
        <v>63</v>
      </c>
      <c r="B1259" t="s">
        <v>178</v>
      </c>
      <c r="C1259">
        <v>1998</v>
      </c>
      <c r="D1259">
        <v>433</v>
      </c>
      <c r="E1259">
        <v>-10</v>
      </c>
      <c r="F1259">
        <v>0</v>
      </c>
      <c r="G1259">
        <v>10</v>
      </c>
      <c r="H1259">
        <v>2</v>
      </c>
      <c r="I1259">
        <v>0</v>
      </c>
      <c r="J1259">
        <v>23.09</v>
      </c>
      <c r="K1259">
        <v>-2.31</v>
      </c>
    </row>
    <row r="1260" spans="1:11" x14ac:dyDescent="0.25">
      <c r="A1260" t="s">
        <v>63</v>
      </c>
      <c r="B1260" t="s">
        <v>178</v>
      </c>
      <c r="C1260">
        <v>1997</v>
      </c>
      <c r="D1260">
        <v>442</v>
      </c>
      <c r="E1260">
        <v>-4</v>
      </c>
      <c r="F1260">
        <v>1</v>
      </c>
      <c r="G1260">
        <v>5</v>
      </c>
      <c r="H1260">
        <v>0</v>
      </c>
      <c r="I1260">
        <v>2.2599999999999998</v>
      </c>
      <c r="J1260">
        <v>11.31</v>
      </c>
      <c r="K1260">
        <v>-0.9</v>
      </c>
    </row>
    <row r="1261" spans="1:11" x14ac:dyDescent="0.25">
      <c r="A1261" t="s">
        <v>63</v>
      </c>
      <c r="B1261" t="s">
        <v>178</v>
      </c>
      <c r="C1261">
        <v>1996</v>
      </c>
      <c r="D1261">
        <v>451</v>
      </c>
      <c r="E1261">
        <v>-3</v>
      </c>
      <c r="F1261">
        <v>2</v>
      </c>
      <c r="G1261">
        <v>5</v>
      </c>
      <c r="H1261">
        <v>1</v>
      </c>
      <c r="I1261">
        <v>4.43</v>
      </c>
      <c r="J1261">
        <v>11.09</v>
      </c>
      <c r="K1261">
        <v>-0.67</v>
      </c>
    </row>
    <row r="1262" spans="1:11" x14ac:dyDescent="0.25">
      <c r="A1262" t="s">
        <v>64</v>
      </c>
      <c r="B1262" t="s">
        <v>179</v>
      </c>
      <c r="C1262">
        <v>2016</v>
      </c>
      <c r="D1262">
        <v>7576</v>
      </c>
      <c r="E1262">
        <v>-31</v>
      </c>
      <c r="F1262">
        <v>65</v>
      </c>
      <c r="G1262">
        <v>96</v>
      </c>
      <c r="H1262">
        <v>25</v>
      </c>
      <c r="I1262">
        <v>8.58</v>
      </c>
      <c r="J1262">
        <v>12.67</v>
      </c>
      <c r="K1262">
        <v>-0.41</v>
      </c>
    </row>
    <row r="1263" spans="1:11" x14ac:dyDescent="0.25">
      <c r="A1263" t="s">
        <v>64</v>
      </c>
      <c r="B1263" t="s">
        <v>179</v>
      </c>
      <c r="C1263">
        <v>2015</v>
      </c>
      <c r="D1263">
        <v>7714</v>
      </c>
      <c r="E1263">
        <v>-16</v>
      </c>
      <c r="F1263">
        <v>70</v>
      </c>
      <c r="G1263">
        <v>86</v>
      </c>
      <c r="H1263">
        <v>24</v>
      </c>
      <c r="I1263">
        <v>9.07</v>
      </c>
      <c r="J1263">
        <v>11.15</v>
      </c>
      <c r="K1263">
        <v>-0.21</v>
      </c>
    </row>
    <row r="1264" spans="1:11" x14ac:dyDescent="0.25">
      <c r="A1264" t="s">
        <v>64</v>
      </c>
      <c r="B1264" t="s">
        <v>179</v>
      </c>
      <c r="C1264">
        <v>2014</v>
      </c>
      <c r="D1264">
        <v>7802</v>
      </c>
      <c r="E1264">
        <v>2</v>
      </c>
      <c r="F1264">
        <v>63</v>
      </c>
      <c r="G1264">
        <v>61</v>
      </c>
      <c r="H1264">
        <v>15</v>
      </c>
      <c r="I1264">
        <v>8.07</v>
      </c>
      <c r="J1264">
        <v>7.82</v>
      </c>
      <c r="K1264">
        <v>0.03</v>
      </c>
    </row>
    <row r="1265" spans="1:11" x14ac:dyDescent="0.25">
      <c r="A1265" t="s">
        <v>64</v>
      </c>
      <c r="B1265" t="s">
        <v>179</v>
      </c>
      <c r="C1265">
        <v>2013</v>
      </c>
      <c r="D1265">
        <v>7991</v>
      </c>
      <c r="E1265">
        <v>-3</v>
      </c>
      <c r="F1265">
        <v>72</v>
      </c>
      <c r="G1265">
        <v>75</v>
      </c>
      <c r="H1265">
        <v>31</v>
      </c>
      <c r="I1265">
        <v>9.01</v>
      </c>
      <c r="J1265">
        <v>9.39</v>
      </c>
      <c r="K1265">
        <v>-0.04</v>
      </c>
    </row>
    <row r="1266" spans="1:11" x14ac:dyDescent="0.25">
      <c r="A1266" t="s">
        <v>64</v>
      </c>
      <c r="B1266" t="s">
        <v>179</v>
      </c>
      <c r="C1266">
        <v>2012</v>
      </c>
      <c r="D1266">
        <v>8659</v>
      </c>
      <c r="E1266">
        <v>2</v>
      </c>
      <c r="F1266">
        <v>73</v>
      </c>
      <c r="G1266">
        <v>71</v>
      </c>
      <c r="H1266">
        <v>25</v>
      </c>
      <c r="I1266">
        <v>8.43</v>
      </c>
      <c r="J1266">
        <v>8.1999999999999993</v>
      </c>
      <c r="K1266">
        <v>0.02</v>
      </c>
    </row>
    <row r="1267" spans="1:11" x14ac:dyDescent="0.25">
      <c r="A1267" t="s">
        <v>64</v>
      </c>
      <c r="B1267" t="s">
        <v>179</v>
      </c>
      <c r="C1267">
        <v>2011</v>
      </c>
      <c r="D1267">
        <v>8639</v>
      </c>
      <c r="E1267">
        <v>25</v>
      </c>
      <c r="F1267">
        <v>92</v>
      </c>
      <c r="G1267">
        <v>67</v>
      </c>
      <c r="H1267">
        <v>14</v>
      </c>
      <c r="I1267">
        <v>10.65</v>
      </c>
      <c r="J1267">
        <v>7.76</v>
      </c>
      <c r="K1267">
        <v>0.28999999999999998</v>
      </c>
    </row>
    <row r="1268" spans="1:11" x14ac:dyDescent="0.25">
      <c r="A1268" t="s">
        <v>64</v>
      </c>
      <c r="B1268" t="s">
        <v>179</v>
      </c>
      <c r="C1268">
        <v>2010</v>
      </c>
      <c r="D1268">
        <v>8684</v>
      </c>
      <c r="E1268">
        <v>1</v>
      </c>
      <c r="F1268">
        <v>67</v>
      </c>
      <c r="G1268">
        <v>66</v>
      </c>
      <c r="H1268">
        <v>24</v>
      </c>
      <c r="I1268">
        <v>7.72</v>
      </c>
      <c r="J1268">
        <v>7.6</v>
      </c>
      <c r="K1268">
        <v>0.01</v>
      </c>
    </row>
    <row r="1269" spans="1:11" x14ac:dyDescent="0.25">
      <c r="A1269" t="s">
        <v>64</v>
      </c>
      <c r="B1269" t="s">
        <v>179</v>
      </c>
      <c r="C1269">
        <v>2009</v>
      </c>
      <c r="D1269">
        <v>8711</v>
      </c>
      <c r="E1269">
        <v>26</v>
      </c>
      <c r="F1269">
        <v>92</v>
      </c>
      <c r="G1269">
        <v>66</v>
      </c>
      <c r="H1269">
        <v>23</v>
      </c>
      <c r="I1269">
        <v>10.56</v>
      </c>
      <c r="J1269">
        <v>7.58</v>
      </c>
      <c r="K1269">
        <v>0.3</v>
      </c>
    </row>
    <row r="1270" spans="1:11" x14ac:dyDescent="0.25">
      <c r="A1270" t="s">
        <v>64</v>
      </c>
      <c r="B1270" t="s">
        <v>179</v>
      </c>
      <c r="C1270">
        <v>2008</v>
      </c>
      <c r="D1270">
        <v>8595</v>
      </c>
      <c r="E1270">
        <v>37</v>
      </c>
      <c r="F1270">
        <v>103</v>
      </c>
      <c r="G1270">
        <v>66</v>
      </c>
      <c r="H1270">
        <v>32</v>
      </c>
      <c r="I1270">
        <v>11.98</v>
      </c>
      <c r="J1270">
        <v>7.68</v>
      </c>
      <c r="K1270">
        <v>0.43</v>
      </c>
    </row>
    <row r="1271" spans="1:11" x14ac:dyDescent="0.25">
      <c r="A1271" t="s">
        <v>64</v>
      </c>
      <c r="B1271" t="s">
        <v>179</v>
      </c>
      <c r="C1271">
        <v>2007</v>
      </c>
      <c r="D1271">
        <v>8237</v>
      </c>
      <c r="E1271">
        <v>28</v>
      </c>
      <c r="F1271">
        <v>100</v>
      </c>
      <c r="G1271">
        <v>72</v>
      </c>
      <c r="H1271">
        <v>32</v>
      </c>
      <c r="I1271">
        <v>12.14</v>
      </c>
      <c r="J1271">
        <v>8.74</v>
      </c>
      <c r="K1271">
        <v>0.34</v>
      </c>
    </row>
    <row r="1272" spans="1:11" x14ac:dyDescent="0.25">
      <c r="A1272" t="s">
        <v>64</v>
      </c>
      <c r="B1272" t="s">
        <v>179</v>
      </c>
      <c r="C1272">
        <v>2006</v>
      </c>
      <c r="D1272">
        <v>7905</v>
      </c>
      <c r="E1272">
        <v>23</v>
      </c>
      <c r="F1272">
        <v>80</v>
      </c>
      <c r="G1272">
        <v>57</v>
      </c>
      <c r="H1272">
        <v>34</v>
      </c>
      <c r="I1272">
        <v>10.119999999999999</v>
      </c>
      <c r="J1272">
        <v>7.21</v>
      </c>
      <c r="K1272">
        <v>0.28999999999999998</v>
      </c>
    </row>
    <row r="1273" spans="1:11" x14ac:dyDescent="0.25">
      <c r="A1273" t="s">
        <v>64</v>
      </c>
      <c r="B1273" t="s">
        <v>179</v>
      </c>
      <c r="C1273">
        <v>2005</v>
      </c>
      <c r="D1273">
        <v>7970</v>
      </c>
      <c r="E1273">
        <v>23</v>
      </c>
      <c r="F1273">
        <v>103</v>
      </c>
      <c r="G1273">
        <v>80</v>
      </c>
      <c r="H1273">
        <v>37</v>
      </c>
      <c r="I1273">
        <v>12.92</v>
      </c>
      <c r="J1273">
        <v>10.039999999999999</v>
      </c>
      <c r="K1273">
        <v>0.28999999999999998</v>
      </c>
    </row>
    <row r="1274" spans="1:11" x14ac:dyDescent="0.25">
      <c r="A1274" t="s">
        <v>64</v>
      </c>
      <c r="B1274" t="s">
        <v>179</v>
      </c>
      <c r="C1274">
        <v>2004</v>
      </c>
      <c r="D1274">
        <v>7637</v>
      </c>
      <c r="E1274">
        <v>14</v>
      </c>
      <c r="F1274">
        <v>83</v>
      </c>
      <c r="G1274">
        <v>69</v>
      </c>
      <c r="H1274">
        <v>33</v>
      </c>
      <c r="I1274">
        <v>10.87</v>
      </c>
      <c r="J1274">
        <v>9.0299999999999994</v>
      </c>
      <c r="K1274">
        <v>0.18</v>
      </c>
    </row>
    <row r="1275" spans="1:11" x14ac:dyDescent="0.25">
      <c r="A1275" t="s">
        <v>64</v>
      </c>
      <c r="B1275" t="s">
        <v>179</v>
      </c>
      <c r="C1275">
        <v>2003</v>
      </c>
      <c r="D1275">
        <v>7454</v>
      </c>
      <c r="E1275">
        <v>17</v>
      </c>
      <c r="F1275">
        <v>84</v>
      </c>
      <c r="G1275">
        <v>67</v>
      </c>
      <c r="H1275">
        <v>32</v>
      </c>
      <c r="I1275">
        <v>11.27</v>
      </c>
      <c r="J1275">
        <v>8.99</v>
      </c>
      <c r="K1275">
        <v>0.23</v>
      </c>
    </row>
    <row r="1276" spans="1:11" x14ac:dyDescent="0.25">
      <c r="A1276" t="s">
        <v>64</v>
      </c>
      <c r="B1276" t="s">
        <v>179</v>
      </c>
      <c r="C1276">
        <v>2002</v>
      </c>
      <c r="D1276">
        <v>7346</v>
      </c>
      <c r="E1276">
        <v>-30</v>
      </c>
      <c r="F1276">
        <v>52</v>
      </c>
      <c r="G1276">
        <v>82</v>
      </c>
      <c r="H1276">
        <v>42</v>
      </c>
      <c r="I1276">
        <v>7.08</v>
      </c>
      <c r="J1276">
        <v>11.16</v>
      </c>
      <c r="K1276">
        <v>-0.41</v>
      </c>
    </row>
    <row r="1277" spans="1:11" x14ac:dyDescent="0.25">
      <c r="A1277" t="s">
        <v>64</v>
      </c>
      <c r="B1277" t="s">
        <v>179</v>
      </c>
      <c r="C1277">
        <v>2001</v>
      </c>
      <c r="D1277">
        <v>7263</v>
      </c>
      <c r="E1277">
        <v>-5</v>
      </c>
      <c r="F1277">
        <v>69</v>
      </c>
      <c r="G1277">
        <v>74</v>
      </c>
      <c r="H1277">
        <v>42</v>
      </c>
      <c r="I1277">
        <v>9.5</v>
      </c>
      <c r="J1277">
        <v>10.19</v>
      </c>
      <c r="K1277">
        <v>-7.0000000000000007E-2</v>
      </c>
    </row>
    <row r="1278" spans="1:11" x14ac:dyDescent="0.25">
      <c r="A1278" t="s">
        <v>64</v>
      </c>
      <c r="B1278" t="s">
        <v>179</v>
      </c>
      <c r="C1278">
        <v>2000</v>
      </c>
      <c r="D1278">
        <v>7186</v>
      </c>
      <c r="E1278">
        <v>10</v>
      </c>
      <c r="F1278">
        <v>65</v>
      </c>
      <c r="G1278">
        <v>55</v>
      </c>
      <c r="H1278">
        <v>30</v>
      </c>
      <c r="I1278">
        <v>9.0500000000000007</v>
      </c>
      <c r="J1278">
        <v>7.65</v>
      </c>
      <c r="K1278">
        <v>0.14000000000000001</v>
      </c>
    </row>
    <row r="1279" spans="1:11" x14ac:dyDescent="0.25">
      <c r="A1279" t="s">
        <v>64</v>
      </c>
      <c r="B1279" t="s">
        <v>179</v>
      </c>
      <c r="C1279">
        <v>1999</v>
      </c>
      <c r="D1279">
        <v>7192</v>
      </c>
      <c r="E1279">
        <v>-5</v>
      </c>
      <c r="F1279">
        <v>72</v>
      </c>
      <c r="G1279">
        <v>77</v>
      </c>
      <c r="H1279">
        <v>35</v>
      </c>
      <c r="I1279">
        <v>10.01</v>
      </c>
      <c r="J1279">
        <v>10.71</v>
      </c>
      <c r="K1279">
        <v>-7.0000000000000007E-2</v>
      </c>
    </row>
    <row r="1280" spans="1:11" x14ac:dyDescent="0.25">
      <c r="A1280" t="s">
        <v>64</v>
      </c>
      <c r="B1280" t="s">
        <v>179</v>
      </c>
      <c r="C1280">
        <v>1998</v>
      </c>
      <c r="D1280">
        <v>7213</v>
      </c>
      <c r="E1280">
        <v>-2</v>
      </c>
      <c r="F1280">
        <v>59</v>
      </c>
      <c r="G1280">
        <v>61</v>
      </c>
      <c r="H1280">
        <v>35</v>
      </c>
      <c r="I1280">
        <v>8.18</v>
      </c>
      <c r="J1280">
        <v>8.4600000000000009</v>
      </c>
      <c r="K1280">
        <v>-0.03</v>
      </c>
    </row>
    <row r="1281" spans="1:11" x14ac:dyDescent="0.25">
      <c r="A1281" t="s">
        <v>64</v>
      </c>
      <c r="B1281" t="s">
        <v>179</v>
      </c>
      <c r="C1281">
        <v>1997</v>
      </c>
      <c r="D1281">
        <v>7201</v>
      </c>
      <c r="E1281">
        <v>5</v>
      </c>
      <c r="F1281">
        <v>66</v>
      </c>
      <c r="G1281">
        <v>61</v>
      </c>
      <c r="H1281">
        <v>27</v>
      </c>
      <c r="I1281">
        <v>9.17</v>
      </c>
      <c r="J1281">
        <v>8.4700000000000006</v>
      </c>
      <c r="K1281">
        <v>7.0000000000000007E-2</v>
      </c>
    </row>
    <row r="1282" spans="1:11" x14ac:dyDescent="0.25">
      <c r="A1282" t="s">
        <v>64</v>
      </c>
      <c r="B1282" t="s">
        <v>179</v>
      </c>
      <c r="C1282">
        <v>1996</v>
      </c>
      <c r="D1282">
        <v>7188</v>
      </c>
      <c r="E1282">
        <v>-9</v>
      </c>
      <c r="F1282">
        <v>63</v>
      </c>
      <c r="G1282">
        <v>72</v>
      </c>
      <c r="H1282">
        <v>31</v>
      </c>
      <c r="I1282">
        <v>8.76</v>
      </c>
      <c r="J1282">
        <v>10.02</v>
      </c>
      <c r="K1282">
        <v>-0.13</v>
      </c>
    </row>
    <row r="1283" spans="1:11" x14ac:dyDescent="0.25">
      <c r="A1283" t="s">
        <v>65</v>
      </c>
      <c r="B1283" t="s">
        <v>180</v>
      </c>
      <c r="C1283">
        <v>2016</v>
      </c>
      <c r="D1283">
        <v>685</v>
      </c>
      <c r="E1283">
        <v>5</v>
      </c>
      <c r="F1283">
        <v>9</v>
      </c>
      <c r="G1283">
        <v>4</v>
      </c>
      <c r="H1283">
        <v>2</v>
      </c>
      <c r="I1283">
        <v>13.14</v>
      </c>
      <c r="J1283">
        <v>5.84</v>
      </c>
      <c r="K1283">
        <v>0.73</v>
      </c>
    </row>
    <row r="1284" spans="1:11" x14ac:dyDescent="0.25">
      <c r="A1284" t="s">
        <v>65</v>
      </c>
      <c r="B1284" t="s">
        <v>180</v>
      </c>
      <c r="C1284">
        <v>2015</v>
      </c>
      <c r="D1284">
        <v>698</v>
      </c>
      <c r="E1284">
        <v>-3</v>
      </c>
      <c r="F1284">
        <v>10</v>
      </c>
      <c r="G1284">
        <v>13</v>
      </c>
      <c r="H1284">
        <v>4</v>
      </c>
      <c r="I1284">
        <v>14.33</v>
      </c>
      <c r="J1284">
        <v>18.62</v>
      </c>
      <c r="K1284">
        <v>-0.43</v>
      </c>
    </row>
    <row r="1285" spans="1:11" x14ac:dyDescent="0.25">
      <c r="A1285" t="s">
        <v>65</v>
      </c>
      <c r="B1285" t="s">
        <v>180</v>
      </c>
      <c r="C1285">
        <v>2014</v>
      </c>
      <c r="D1285">
        <v>712</v>
      </c>
      <c r="E1285">
        <v>2</v>
      </c>
      <c r="F1285">
        <v>6</v>
      </c>
      <c r="G1285">
        <v>4</v>
      </c>
      <c r="H1285">
        <v>2</v>
      </c>
      <c r="I1285">
        <v>8.43</v>
      </c>
      <c r="J1285">
        <v>5.62</v>
      </c>
      <c r="K1285">
        <v>0.28000000000000003</v>
      </c>
    </row>
    <row r="1286" spans="1:11" x14ac:dyDescent="0.25">
      <c r="A1286" t="s">
        <v>65</v>
      </c>
      <c r="B1286" t="s">
        <v>180</v>
      </c>
      <c r="C1286">
        <v>2013</v>
      </c>
      <c r="D1286">
        <v>709</v>
      </c>
      <c r="E1286">
        <v>8</v>
      </c>
      <c r="F1286">
        <v>9</v>
      </c>
      <c r="G1286">
        <v>1</v>
      </c>
      <c r="H1286">
        <v>1</v>
      </c>
      <c r="I1286">
        <v>12.69</v>
      </c>
      <c r="J1286">
        <v>1.41</v>
      </c>
      <c r="K1286">
        <v>1.1299999999999999</v>
      </c>
    </row>
    <row r="1287" spans="1:11" x14ac:dyDescent="0.25">
      <c r="A1287" t="s">
        <v>65</v>
      </c>
      <c r="B1287" t="s">
        <v>180</v>
      </c>
      <c r="C1287">
        <v>2012</v>
      </c>
      <c r="D1287">
        <v>702</v>
      </c>
      <c r="E1287">
        <v>-2</v>
      </c>
      <c r="F1287">
        <v>3</v>
      </c>
      <c r="G1287">
        <v>5</v>
      </c>
      <c r="H1287">
        <v>1</v>
      </c>
      <c r="I1287">
        <v>4.2699999999999996</v>
      </c>
      <c r="J1287">
        <v>7.12</v>
      </c>
      <c r="K1287">
        <v>-0.28000000000000003</v>
      </c>
    </row>
    <row r="1288" spans="1:11" x14ac:dyDescent="0.25">
      <c r="A1288" t="s">
        <v>65</v>
      </c>
      <c r="B1288" t="s">
        <v>180</v>
      </c>
      <c r="C1288">
        <v>2011</v>
      </c>
      <c r="D1288">
        <v>702</v>
      </c>
      <c r="E1288">
        <v>3</v>
      </c>
      <c r="F1288">
        <v>11</v>
      </c>
      <c r="G1288">
        <v>8</v>
      </c>
      <c r="H1288">
        <v>3</v>
      </c>
      <c r="I1288">
        <v>15.67</v>
      </c>
      <c r="J1288">
        <v>11.4</v>
      </c>
      <c r="K1288">
        <v>0.43</v>
      </c>
    </row>
    <row r="1289" spans="1:11" x14ac:dyDescent="0.25">
      <c r="A1289" t="s">
        <v>65</v>
      </c>
      <c r="B1289" t="s">
        <v>180</v>
      </c>
      <c r="C1289">
        <v>2010</v>
      </c>
      <c r="D1289">
        <v>695</v>
      </c>
      <c r="E1289">
        <v>0</v>
      </c>
      <c r="F1289">
        <v>3</v>
      </c>
      <c r="G1289">
        <v>3</v>
      </c>
      <c r="H1289">
        <v>7</v>
      </c>
      <c r="I1289">
        <v>4.32</v>
      </c>
      <c r="J1289">
        <v>4.32</v>
      </c>
      <c r="K1289">
        <v>0</v>
      </c>
    </row>
    <row r="1290" spans="1:11" x14ac:dyDescent="0.25">
      <c r="A1290" t="s">
        <v>65</v>
      </c>
      <c r="B1290" t="s">
        <v>180</v>
      </c>
      <c r="C1290">
        <v>2009</v>
      </c>
      <c r="D1290">
        <v>697</v>
      </c>
      <c r="E1290">
        <v>1</v>
      </c>
      <c r="F1290">
        <v>8</v>
      </c>
      <c r="G1290">
        <v>7</v>
      </c>
      <c r="H1290">
        <v>3</v>
      </c>
      <c r="I1290">
        <v>11.48</v>
      </c>
      <c r="J1290">
        <v>10.039999999999999</v>
      </c>
      <c r="K1290">
        <v>0.14000000000000001</v>
      </c>
    </row>
    <row r="1291" spans="1:11" x14ac:dyDescent="0.25">
      <c r="A1291" t="s">
        <v>65</v>
      </c>
      <c r="B1291" t="s">
        <v>180</v>
      </c>
      <c r="C1291">
        <v>2008</v>
      </c>
      <c r="D1291">
        <v>691</v>
      </c>
      <c r="E1291">
        <v>-4</v>
      </c>
      <c r="F1291">
        <v>3</v>
      </c>
      <c r="G1291">
        <v>7</v>
      </c>
      <c r="H1291">
        <v>4</v>
      </c>
      <c r="I1291">
        <v>4.34</v>
      </c>
      <c r="J1291">
        <v>10.130000000000001</v>
      </c>
      <c r="K1291">
        <v>-0.57999999999999996</v>
      </c>
    </row>
    <row r="1292" spans="1:11" x14ac:dyDescent="0.25">
      <c r="A1292" t="s">
        <v>65</v>
      </c>
      <c r="B1292" t="s">
        <v>180</v>
      </c>
      <c r="C1292">
        <v>2007</v>
      </c>
      <c r="D1292">
        <v>681</v>
      </c>
      <c r="E1292">
        <v>0</v>
      </c>
      <c r="F1292">
        <v>3</v>
      </c>
      <c r="G1292">
        <v>3</v>
      </c>
      <c r="H1292">
        <v>3</v>
      </c>
      <c r="I1292">
        <v>4.41</v>
      </c>
      <c r="J1292">
        <v>4.41</v>
      </c>
      <c r="K1292">
        <v>0</v>
      </c>
    </row>
    <row r="1293" spans="1:11" x14ac:dyDescent="0.25">
      <c r="A1293" t="s">
        <v>65</v>
      </c>
      <c r="B1293" t="s">
        <v>180</v>
      </c>
      <c r="C1293">
        <v>2006</v>
      </c>
      <c r="D1293">
        <v>665</v>
      </c>
      <c r="E1293">
        <v>1</v>
      </c>
      <c r="F1293">
        <v>6</v>
      </c>
      <c r="G1293">
        <v>5</v>
      </c>
      <c r="H1293">
        <v>4</v>
      </c>
      <c r="I1293">
        <v>9.02</v>
      </c>
      <c r="J1293">
        <v>7.52</v>
      </c>
      <c r="K1293">
        <v>0.15</v>
      </c>
    </row>
    <row r="1294" spans="1:11" x14ac:dyDescent="0.25">
      <c r="A1294" t="s">
        <v>65</v>
      </c>
      <c r="B1294" t="s">
        <v>180</v>
      </c>
      <c r="C1294">
        <v>2005</v>
      </c>
      <c r="D1294">
        <v>669</v>
      </c>
      <c r="E1294">
        <v>3</v>
      </c>
      <c r="F1294">
        <v>8</v>
      </c>
      <c r="G1294">
        <v>5</v>
      </c>
      <c r="H1294">
        <v>4</v>
      </c>
      <c r="I1294">
        <v>11.96</v>
      </c>
      <c r="J1294">
        <v>7.47</v>
      </c>
      <c r="K1294">
        <v>0.45</v>
      </c>
    </row>
    <row r="1295" spans="1:11" x14ac:dyDescent="0.25">
      <c r="A1295" t="s">
        <v>65</v>
      </c>
      <c r="B1295" t="s">
        <v>180</v>
      </c>
      <c r="C1295">
        <v>2004</v>
      </c>
      <c r="D1295">
        <v>661</v>
      </c>
      <c r="E1295">
        <v>-4</v>
      </c>
      <c r="F1295">
        <v>4</v>
      </c>
      <c r="G1295">
        <v>8</v>
      </c>
      <c r="H1295">
        <v>0</v>
      </c>
      <c r="I1295">
        <v>6.05</v>
      </c>
      <c r="J1295">
        <v>12.1</v>
      </c>
      <c r="K1295">
        <v>-0.61</v>
      </c>
    </row>
    <row r="1296" spans="1:11" x14ac:dyDescent="0.25">
      <c r="A1296" t="s">
        <v>65</v>
      </c>
      <c r="B1296" t="s">
        <v>180</v>
      </c>
      <c r="C1296">
        <v>2003</v>
      </c>
      <c r="D1296">
        <v>662</v>
      </c>
      <c r="E1296">
        <v>1</v>
      </c>
      <c r="F1296">
        <v>5</v>
      </c>
      <c r="G1296">
        <v>4</v>
      </c>
      <c r="H1296">
        <v>1</v>
      </c>
      <c r="I1296">
        <v>7.55</v>
      </c>
      <c r="J1296">
        <v>6.04</v>
      </c>
      <c r="K1296">
        <v>0.15</v>
      </c>
    </row>
    <row r="1297" spans="1:11" x14ac:dyDescent="0.25">
      <c r="A1297" t="s">
        <v>65</v>
      </c>
      <c r="B1297" t="s">
        <v>180</v>
      </c>
      <c r="C1297">
        <v>2002</v>
      </c>
      <c r="D1297">
        <v>661</v>
      </c>
      <c r="E1297">
        <v>-4</v>
      </c>
      <c r="F1297">
        <v>5</v>
      </c>
      <c r="G1297">
        <v>9</v>
      </c>
      <c r="H1297">
        <v>2</v>
      </c>
      <c r="I1297">
        <v>7.56</v>
      </c>
      <c r="J1297">
        <v>13.62</v>
      </c>
      <c r="K1297">
        <v>-0.61</v>
      </c>
    </row>
    <row r="1298" spans="1:11" x14ac:dyDescent="0.25">
      <c r="A1298" t="s">
        <v>65</v>
      </c>
      <c r="B1298" t="s">
        <v>180</v>
      </c>
      <c r="C1298">
        <v>2001</v>
      </c>
      <c r="D1298">
        <v>670</v>
      </c>
      <c r="E1298">
        <v>1</v>
      </c>
      <c r="F1298">
        <v>7</v>
      </c>
      <c r="G1298">
        <v>6</v>
      </c>
      <c r="H1298">
        <v>3</v>
      </c>
      <c r="I1298">
        <v>10.45</v>
      </c>
      <c r="J1298">
        <v>8.9600000000000009</v>
      </c>
      <c r="K1298">
        <v>0.15</v>
      </c>
    </row>
    <row r="1299" spans="1:11" x14ac:dyDescent="0.25">
      <c r="A1299" t="s">
        <v>65</v>
      </c>
      <c r="B1299" t="s">
        <v>180</v>
      </c>
      <c r="C1299">
        <v>2000</v>
      </c>
      <c r="D1299">
        <v>661</v>
      </c>
      <c r="E1299">
        <v>2</v>
      </c>
      <c r="F1299">
        <v>5</v>
      </c>
      <c r="G1299">
        <v>3</v>
      </c>
      <c r="H1299">
        <v>3</v>
      </c>
      <c r="I1299">
        <v>7.56</v>
      </c>
      <c r="J1299">
        <v>4.54</v>
      </c>
      <c r="K1299">
        <v>0.3</v>
      </c>
    </row>
    <row r="1300" spans="1:11" x14ac:dyDescent="0.25">
      <c r="A1300" t="s">
        <v>65</v>
      </c>
      <c r="B1300" t="s">
        <v>180</v>
      </c>
      <c r="C1300">
        <v>1999</v>
      </c>
      <c r="D1300">
        <v>649</v>
      </c>
      <c r="E1300">
        <v>1</v>
      </c>
      <c r="F1300">
        <v>5</v>
      </c>
      <c r="G1300">
        <v>4</v>
      </c>
      <c r="H1300">
        <v>1</v>
      </c>
      <c r="I1300">
        <v>7.7</v>
      </c>
      <c r="J1300">
        <v>6.16</v>
      </c>
      <c r="K1300">
        <v>0.15</v>
      </c>
    </row>
    <row r="1301" spans="1:11" x14ac:dyDescent="0.25">
      <c r="A1301" t="s">
        <v>65</v>
      </c>
      <c r="B1301" t="s">
        <v>180</v>
      </c>
      <c r="C1301">
        <v>1998</v>
      </c>
      <c r="D1301">
        <v>636</v>
      </c>
      <c r="E1301">
        <v>1</v>
      </c>
      <c r="F1301">
        <v>5</v>
      </c>
      <c r="G1301">
        <v>4</v>
      </c>
      <c r="H1301">
        <v>6</v>
      </c>
      <c r="I1301">
        <v>7.86</v>
      </c>
      <c r="J1301">
        <v>6.29</v>
      </c>
      <c r="K1301">
        <v>0.16</v>
      </c>
    </row>
    <row r="1302" spans="1:11" x14ac:dyDescent="0.25">
      <c r="A1302" t="s">
        <v>65</v>
      </c>
      <c r="B1302" t="s">
        <v>180</v>
      </c>
      <c r="C1302">
        <v>1997</v>
      </c>
      <c r="D1302">
        <v>642</v>
      </c>
      <c r="E1302">
        <v>-2</v>
      </c>
      <c r="F1302">
        <v>4</v>
      </c>
      <c r="G1302">
        <v>6</v>
      </c>
      <c r="H1302">
        <v>2</v>
      </c>
      <c r="I1302">
        <v>6.23</v>
      </c>
      <c r="J1302">
        <v>9.35</v>
      </c>
      <c r="K1302">
        <v>-0.31</v>
      </c>
    </row>
    <row r="1303" spans="1:11" x14ac:dyDescent="0.25">
      <c r="A1303" t="s">
        <v>65</v>
      </c>
      <c r="B1303" t="s">
        <v>180</v>
      </c>
      <c r="C1303">
        <v>1996</v>
      </c>
      <c r="D1303">
        <v>647</v>
      </c>
      <c r="E1303">
        <v>-2</v>
      </c>
      <c r="F1303">
        <v>6</v>
      </c>
      <c r="G1303">
        <v>8</v>
      </c>
      <c r="H1303">
        <v>3</v>
      </c>
      <c r="I1303">
        <v>9.27</v>
      </c>
      <c r="J1303">
        <v>12.36</v>
      </c>
      <c r="K1303">
        <v>-0.31</v>
      </c>
    </row>
    <row r="1304" spans="1:11" x14ac:dyDescent="0.25">
      <c r="A1304" t="s">
        <v>66</v>
      </c>
      <c r="B1304" t="s">
        <v>181</v>
      </c>
      <c r="C1304">
        <v>2016</v>
      </c>
      <c r="D1304">
        <v>4542</v>
      </c>
      <c r="E1304">
        <v>-20</v>
      </c>
      <c r="F1304">
        <v>34</v>
      </c>
      <c r="G1304">
        <v>54</v>
      </c>
      <c r="H1304">
        <v>15</v>
      </c>
      <c r="I1304">
        <v>7.49</v>
      </c>
      <c r="J1304">
        <v>11.89</v>
      </c>
      <c r="K1304">
        <v>-0.44</v>
      </c>
    </row>
    <row r="1305" spans="1:11" x14ac:dyDescent="0.25">
      <c r="A1305" t="s">
        <v>66</v>
      </c>
      <c r="B1305" t="s">
        <v>181</v>
      </c>
      <c r="C1305">
        <v>2015</v>
      </c>
      <c r="D1305">
        <v>4624</v>
      </c>
      <c r="E1305">
        <v>-36</v>
      </c>
      <c r="F1305">
        <v>33</v>
      </c>
      <c r="G1305">
        <v>69</v>
      </c>
      <c r="H1305">
        <v>24</v>
      </c>
      <c r="I1305">
        <v>7.14</v>
      </c>
      <c r="J1305">
        <v>14.92</v>
      </c>
      <c r="K1305">
        <v>-0.78</v>
      </c>
    </row>
    <row r="1306" spans="1:11" x14ac:dyDescent="0.25">
      <c r="A1306" t="s">
        <v>66</v>
      </c>
      <c r="B1306" t="s">
        <v>181</v>
      </c>
      <c r="C1306">
        <v>2014</v>
      </c>
      <c r="D1306">
        <v>4672</v>
      </c>
      <c r="E1306">
        <v>-17</v>
      </c>
      <c r="F1306">
        <v>34</v>
      </c>
      <c r="G1306">
        <v>51</v>
      </c>
      <c r="H1306">
        <v>13</v>
      </c>
      <c r="I1306">
        <v>7.28</v>
      </c>
      <c r="J1306">
        <v>10.92</v>
      </c>
      <c r="K1306">
        <v>-0.36</v>
      </c>
    </row>
    <row r="1307" spans="1:11" x14ac:dyDescent="0.25">
      <c r="A1307" t="s">
        <v>66</v>
      </c>
      <c r="B1307" t="s">
        <v>181</v>
      </c>
      <c r="C1307">
        <v>2013</v>
      </c>
      <c r="D1307">
        <v>4735</v>
      </c>
      <c r="E1307">
        <v>-35</v>
      </c>
      <c r="F1307">
        <v>32</v>
      </c>
      <c r="G1307">
        <v>67</v>
      </c>
      <c r="H1307">
        <v>17</v>
      </c>
      <c r="I1307">
        <v>6.76</v>
      </c>
      <c r="J1307">
        <v>14.15</v>
      </c>
      <c r="K1307">
        <v>-0.74</v>
      </c>
    </row>
    <row r="1308" spans="1:11" x14ac:dyDescent="0.25">
      <c r="A1308" t="s">
        <v>66</v>
      </c>
      <c r="B1308" t="s">
        <v>181</v>
      </c>
      <c r="C1308">
        <v>2012</v>
      </c>
      <c r="D1308">
        <v>4770</v>
      </c>
      <c r="E1308">
        <v>-2</v>
      </c>
      <c r="F1308">
        <v>41</v>
      </c>
      <c r="G1308">
        <v>43</v>
      </c>
      <c r="H1308">
        <v>16</v>
      </c>
      <c r="I1308">
        <v>8.6</v>
      </c>
      <c r="J1308">
        <v>9.01</v>
      </c>
      <c r="K1308">
        <v>-0.04</v>
      </c>
    </row>
    <row r="1309" spans="1:11" x14ac:dyDescent="0.25">
      <c r="A1309" t="s">
        <v>66</v>
      </c>
      <c r="B1309" t="s">
        <v>181</v>
      </c>
      <c r="C1309">
        <v>2011</v>
      </c>
      <c r="D1309">
        <v>4815</v>
      </c>
      <c r="E1309">
        <v>-20</v>
      </c>
      <c r="F1309">
        <v>37</v>
      </c>
      <c r="G1309">
        <v>57</v>
      </c>
      <c r="H1309">
        <v>9</v>
      </c>
      <c r="I1309">
        <v>7.68</v>
      </c>
      <c r="J1309">
        <v>11.84</v>
      </c>
      <c r="K1309">
        <v>-0.42</v>
      </c>
    </row>
    <row r="1310" spans="1:11" x14ac:dyDescent="0.25">
      <c r="A1310" t="s">
        <v>66</v>
      </c>
      <c r="B1310" t="s">
        <v>181</v>
      </c>
      <c r="C1310">
        <v>2010</v>
      </c>
      <c r="D1310">
        <v>4809</v>
      </c>
      <c r="E1310">
        <v>-5</v>
      </c>
      <c r="F1310">
        <v>37</v>
      </c>
      <c r="G1310">
        <v>42</v>
      </c>
      <c r="H1310">
        <v>18</v>
      </c>
      <c r="I1310">
        <v>7.69</v>
      </c>
      <c r="J1310">
        <v>8.73</v>
      </c>
      <c r="K1310">
        <v>-0.1</v>
      </c>
    </row>
    <row r="1311" spans="1:11" x14ac:dyDescent="0.25">
      <c r="A1311" t="s">
        <v>66</v>
      </c>
      <c r="B1311" t="s">
        <v>181</v>
      </c>
      <c r="C1311">
        <v>2009</v>
      </c>
      <c r="D1311">
        <v>4817</v>
      </c>
      <c r="E1311">
        <v>-10</v>
      </c>
      <c r="F1311">
        <v>37</v>
      </c>
      <c r="G1311">
        <v>47</v>
      </c>
      <c r="H1311">
        <v>9</v>
      </c>
      <c r="I1311">
        <v>7.68</v>
      </c>
      <c r="J1311">
        <v>9.76</v>
      </c>
      <c r="K1311">
        <v>-0.21</v>
      </c>
    </row>
    <row r="1312" spans="1:11" x14ac:dyDescent="0.25">
      <c r="A1312" t="s">
        <v>66</v>
      </c>
      <c r="B1312" t="s">
        <v>181</v>
      </c>
      <c r="C1312">
        <v>2008</v>
      </c>
      <c r="D1312">
        <v>4849</v>
      </c>
      <c r="E1312">
        <v>-25</v>
      </c>
      <c r="F1312">
        <v>37</v>
      </c>
      <c r="G1312">
        <v>62</v>
      </c>
      <c r="H1312">
        <v>17</v>
      </c>
      <c r="I1312">
        <v>7.63</v>
      </c>
      <c r="J1312">
        <v>12.79</v>
      </c>
      <c r="K1312">
        <v>-0.52</v>
      </c>
    </row>
    <row r="1313" spans="1:11" x14ac:dyDescent="0.25">
      <c r="A1313" t="s">
        <v>66</v>
      </c>
      <c r="B1313" t="s">
        <v>181</v>
      </c>
      <c r="C1313">
        <v>2007</v>
      </c>
      <c r="D1313">
        <v>4860</v>
      </c>
      <c r="E1313">
        <v>-21</v>
      </c>
      <c r="F1313">
        <v>35</v>
      </c>
      <c r="G1313">
        <v>56</v>
      </c>
      <c r="H1313">
        <v>16</v>
      </c>
      <c r="I1313">
        <v>7.2</v>
      </c>
      <c r="J1313">
        <v>11.52</v>
      </c>
      <c r="K1313">
        <v>-0.43</v>
      </c>
    </row>
    <row r="1314" spans="1:11" x14ac:dyDescent="0.25">
      <c r="A1314" t="s">
        <v>66</v>
      </c>
      <c r="B1314" t="s">
        <v>181</v>
      </c>
      <c r="C1314">
        <v>2006</v>
      </c>
      <c r="D1314">
        <v>4901</v>
      </c>
      <c r="E1314">
        <v>-9</v>
      </c>
      <c r="F1314">
        <v>37</v>
      </c>
      <c r="G1314">
        <v>46</v>
      </c>
      <c r="H1314">
        <v>22</v>
      </c>
      <c r="I1314">
        <v>7.55</v>
      </c>
      <c r="J1314">
        <v>9.39</v>
      </c>
      <c r="K1314">
        <v>-0.18</v>
      </c>
    </row>
    <row r="1315" spans="1:11" x14ac:dyDescent="0.25">
      <c r="A1315" t="s">
        <v>66</v>
      </c>
      <c r="B1315" t="s">
        <v>181</v>
      </c>
      <c r="C1315">
        <v>2005</v>
      </c>
      <c r="D1315">
        <v>4879</v>
      </c>
      <c r="E1315">
        <v>-16</v>
      </c>
      <c r="F1315">
        <v>32</v>
      </c>
      <c r="G1315">
        <v>48</v>
      </c>
      <c r="H1315">
        <v>13</v>
      </c>
      <c r="I1315">
        <v>6.56</v>
      </c>
      <c r="J1315">
        <v>9.84</v>
      </c>
      <c r="K1315">
        <v>-0.33</v>
      </c>
    </row>
    <row r="1316" spans="1:11" x14ac:dyDescent="0.25">
      <c r="A1316" t="s">
        <v>66</v>
      </c>
      <c r="B1316" t="s">
        <v>181</v>
      </c>
      <c r="C1316">
        <v>2004</v>
      </c>
      <c r="D1316">
        <v>4816</v>
      </c>
      <c r="E1316">
        <v>-21</v>
      </c>
      <c r="F1316">
        <v>38</v>
      </c>
      <c r="G1316">
        <v>59</v>
      </c>
      <c r="H1316">
        <v>10</v>
      </c>
      <c r="I1316">
        <v>7.89</v>
      </c>
      <c r="J1316">
        <v>12.25</v>
      </c>
      <c r="K1316">
        <v>-0.44</v>
      </c>
    </row>
    <row r="1317" spans="1:11" x14ac:dyDescent="0.25">
      <c r="A1317" t="s">
        <v>66</v>
      </c>
      <c r="B1317" t="s">
        <v>181</v>
      </c>
      <c r="C1317">
        <v>2003</v>
      </c>
      <c r="D1317">
        <v>4759</v>
      </c>
      <c r="E1317">
        <v>-12</v>
      </c>
      <c r="F1317">
        <v>40</v>
      </c>
      <c r="G1317">
        <v>52</v>
      </c>
      <c r="H1317">
        <v>16</v>
      </c>
      <c r="I1317">
        <v>8.41</v>
      </c>
      <c r="J1317">
        <v>10.93</v>
      </c>
      <c r="K1317">
        <v>-0.25</v>
      </c>
    </row>
    <row r="1318" spans="1:11" x14ac:dyDescent="0.25">
      <c r="A1318" t="s">
        <v>66</v>
      </c>
      <c r="B1318" t="s">
        <v>181</v>
      </c>
      <c r="C1318">
        <v>2002</v>
      </c>
      <c r="D1318">
        <v>4759</v>
      </c>
      <c r="E1318">
        <v>5</v>
      </c>
      <c r="F1318">
        <v>52</v>
      </c>
      <c r="G1318">
        <v>47</v>
      </c>
      <c r="H1318">
        <v>16</v>
      </c>
      <c r="I1318">
        <v>10.93</v>
      </c>
      <c r="J1318">
        <v>9.8800000000000008</v>
      </c>
      <c r="K1318">
        <v>0.11</v>
      </c>
    </row>
    <row r="1319" spans="1:11" x14ac:dyDescent="0.25">
      <c r="A1319" t="s">
        <v>66</v>
      </c>
      <c r="B1319" t="s">
        <v>181</v>
      </c>
      <c r="C1319">
        <v>2001</v>
      </c>
      <c r="D1319">
        <v>4825</v>
      </c>
      <c r="E1319">
        <v>4</v>
      </c>
      <c r="F1319">
        <v>45</v>
      </c>
      <c r="G1319">
        <v>41</v>
      </c>
      <c r="H1319">
        <v>25</v>
      </c>
      <c r="I1319">
        <v>9.33</v>
      </c>
      <c r="J1319">
        <v>8.5</v>
      </c>
      <c r="K1319">
        <v>0.08</v>
      </c>
    </row>
    <row r="1320" spans="1:11" x14ac:dyDescent="0.25">
      <c r="A1320" t="s">
        <v>66</v>
      </c>
      <c r="B1320" t="s">
        <v>181</v>
      </c>
      <c r="C1320">
        <v>2000</v>
      </c>
      <c r="D1320">
        <v>4888</v>
      </c>
      <c r="E1320">
        <v>8</v>
      </c>
      <c r="F1320">
        <v>54</v>
      </c>
      <c r="G1320">
        <v>46</v>
      </c>
      <c r="H1320">
        <v>21</v>
      </c>
      <c r="I1320">
        <v>11.05</v>
      </c>
      <c r="J1320">
        <v>9.41</v>
      </c>
      <c r="K1320">
        <v>0.16</v>
      </c>
    </row>
    <row r="1321" spans="1:11" x14ac:dyDescent="0.25">
      <c r="A1321" t="s">
        <v>66</v>
      </c>
      <c r="B1321" t="s">
        <v>181</v>
      </c>
      <c r="C1321">
        <v>1999</v>
      </c>
      <c r="D1321">
        <v>5036</v>
      </c>
      <c r="E1321">
        <v>-3</v>
      </c>
      <c r="F1321">
        <v>43</v>
      </c>
      <c r="G1321">
        <v>46</v>
      </c>
      <c r="H1321">
        <v>20</v>
      </c>
      <c r="I1321">
        <v>8.5399999999999991</v>
      </c>
      <c r="J1321">
        <v>9.1300000000000008</v>
      </c>
      <c r="K1321">
        <v>-0.06</v>
      </c>
    </row>
    <row r="1322" spans="1:11" x14ac:dyDescent="0.25">
      <c r="A1322" t="s">
        <v>66</v>
      </c>
      <c r="B1322" t="s">
        <v>181</v>
      </c>
      <c r="C1322">
        <v>1998</v>
      </c>
      <c r="D1322">
        <v>5036</v>
      </c>
      <c r="E1322">
        <v>5</v>
      </c>
      <c r="F1322">
        <v>43</v>
      </c>
      <c r="G1322">
        <v>38</v>
      </c>
      <c r="H1322">
        <v>23</v>
      </c>
      <c r="I1322">
        <v>8.5399999999999991</v>
      </c>
      <c r="J1322">
        <v>7.55</v>
      </c>
      <c r="K1322">
        <v>0.1</v>
      </c>
    </row>
    <row r="1323" spans="1:11" x14ac:dyDescent="0.25">
      <c r="A1323" t="s">
        <v>66</v>
      </c>
      <c r="B1323" t="s">
        <v>181</v>
      </c>
      <c r="C1323">
        <v>1997</v>
      </c>
      <c r="D1323">
        <v>5109</v>
      </c>
      <c r="E1323">
        <v>5</v>
      </c>
      <c r="F1323">
        <v>54</v>
      </c>
      <c r="G1323">
        <v>49</v>
      </c>
      <c r="H1323">
        <v>13</v>
      </c>
      <c r="I1323">
        <v>10.57</v>
      </c>
      <c r="J1323">
        <v>9.59</v>
      </c>
      <c r="K1323">
        <v>0.1</v>
      </c>
    </row>
    <row r="1324" spans="1:11" x14ac:dyDescent="0.25">
      <c r="A1324" t="s">
        <v>66</v>
      </c>
      <c r="B1324" t="s">
        <v>181</v>
      </c>
      <c r="C1324">
        <v>1996</v>
      </c>
      <c r="D1324">
        <v>5181</v>
      </c>
      <c r="E1324">
        <v>-9</v>
      </c>
      <c r="F1324">
        <v>55</v>
      </c>
      <c r="G1324">
        <v>64</v>
      </c>
      <c r="H1324">
        <v>19</v>
      </c>
      <c r="I1324">
        <v>10.62</v>
      </c>
      <c r="J1324">
        <v>12.35</v>
      </c>
      <c r="K1324">
        <v>-0.17</v>
      </c>
    </row>
    <row r="1325" spans="1:11" x14ac:dyDescent="0.25">
      <c r="A1325" t="s">
        <v>67</v>
      </c>
      <c r="B1325" t="s">
        <v>182</v>
      </c>
      <c r="C1325">
        <v>2016</v>
      </c>
      <c r="D1325">
        <v>2366</v>
      </c>
      <c r="E1325">
        <v>13</v>
      </c>
      <c r="F1325">
        <v>30</v>
      </c>
      <c r="G1325">
        <v>17</v>
      </c>
      <c r="H1325">
        <v>10</v>
      </c>
      <c r="I1325">
        <v>12.68</v>
      </c>
      <c r="J1325">
        <v>7.19</v>
      </c>
      <c r="K1325">
        <v>0.55000000000000004</v>
      </c>
    </row>
    <row r="1326" spans="1:11" x14ac:dyDescent="0.25">
      <c r="A1326" t="s">
        <v>67</v>
      </c>
      <c r="B1326" t="s">
        <v>182</v>
      </c>
      <c r="C1326">
        <v>2015</v>
      </c>
      <c r="D1326">
        <v>2334</v>
      </c>
      <c r="E1326">
        <v>24</v>
      </c>
      <c r="F1326">
        <v>44</v>
      </c>
      <c r="G1326">
        <v>20</v>
      </c>
      <c r="H1326">
        <v>9</v>
      </c>
      <c r="I1326">
        <v>18.850000000000001</v>
      </c>
      <c r="J1326">
        <v>8.57</v>
      </c>
      <c r="K1326">
        <v>1.03</v>
      </c>
    </row>
    <row r="1327" spans="1:11" x14ac:dyDescent="0.25">
      <c r="A1327" t="s">
        <v>67</v>
      </c>
      <c r="B1327" t="s">
        <v>182</v>
      </c>
      <c r="C1327">
        <v>2014</v>
      </c>
      <c r="D1327">
        <v>2234</v>
      </c>
      <c r="E1327">
        <v>18</v>
      </c>
      <c r="F1327">
        <v>35</v>
      </c>
      <c r="G1327">
        <v>17</v>
      </c>
      <c r="H1327">
        <v>13</v>
      </c>
      <c r="I1327">
        <v>15.67</v>
      </c>
      <c r="J1327">
        <v>7.61</v>
      </c>
      <c r="K1327">
        <v>0.81</v>
      </c>
    </row>
    <row r="1328" spans="1:11" x14ac:dyDescent="0.25">
      <c r="A1328" t="s">
        <v>67</v>
      </c>
      <c r="B1328" t="s">
        <v>182</v>
      </c>
      <c r="C1328">
        <v>2013</v>
      </c>
      <c r="D1328">
        <v>2159</v>
      </c>
      <c r="E1328">
        <v>35</v>
      </c>
      <c r="F1328">
        <v>46</v>
      </c>
      <c r="G1328">
        <v>11</v>
      </c>
      <c r="H1328">
        <v>7</v>
      </c>
      <c r="I1328">
        <v>21.31</v>
      </c>
      <c r="J1328">
        <v>5.09</v>
      </c>
      <c r="K1328">
        <v>1.62</v>
      </c>
    </row>
    <row r="1329" spans="1:11" x14ac:dyDescent="0.25">
      <c r="A1329" t="s">
        <v>67</v>
      </c>
      <c r="B1329" t="s">
        <v>182</v>
      </c>
      <c r="C1329">
        <v>2012</v>
      </c>
      <c r="D1329">
        <v>2056</v>
      </c>
      <c r="E1329">
        <v>10</v>
      </c>
      <c r="F1329">
        <v>35</v>
      </c>
      <c r="G1329">
        <v>25</v>
      </c>
      <c r="H1329">
        <v>15</v>
      </c>
      <c r="I1329">
        <v>17.02</v>
      </c>
      <c r="J1329">
        <v>12.16</v>
      </c>
      <c r="K1329">
        <v>0.49</v>
      </c>
    </row>
    <row r="1330" spans="1:11" x14ac:dyDescent="0.25">
      <c r="A1330" t="s">
        <v>67</v>
      </c>
      <c r="B1330" t="s">
        <v>182</v>
      </c>
      <c r="C1330">
        <v>2011</v>
      </c>
      <c r="D1330">
        <v>1978</v>
      </c>
      <c r="E1330">
        <v>16</v>
      </c>
      <c r="F1330">
        <v>41</v>
      </c>
      <c r="G1330">
        <v>25</v>
      </c>
      <c r="H1330">
        <v>19</v>
      </c>
      <c r="I1330">
        <v>20.73</v>
      </c>
      <c r="J1330">
        <v>12.64</v>
      </c>
      <c r="K1330">
        <v>0.81</v>
      </c>
    </row>
    <row r="1331" spans="1:11" x14ac:dyDescent="0.25">
      <c r="A1331" t="s">
        <v>67</v>
      </c>
      <c r="B1331" t="s">
        <v>182</v>
      </c>
      <c r="C1331">
        <v>2010</v>
      </c>
      <c r="D1331">
        <v>1850</v>
      </c>
      <c r="E1331">
        <v>16</v>
      </c>
      <c r="F1331">
        <v>38</v>
      </c>
      <c r="G1331">
        <v>22</v>
      </c>
      <c r="H1331">
        <v>21</v>
      </c>
      <c r="I1331">
        <v>20.54</v>
      </c>
      <c r="J1331">
        <v>11.89</v>
      </c>
      <c r="K1331">
        <v>0.86</v>
      </c>
    </row>
    <row r="1332" spans="1:11" x14ac:dyDescent="0.25">
      <c r="A1332" t="s">
        <v>67</v>
      </c>
      <c r="B1332" t="s">
        <v>182</v>
      </c>
      <c r="C1332">
        <v>2009</v>
      </c>
      <c r="D1332">
        <v>1705</v>
      </c>
      <c r="E1332">
        <v>28</v>
      </c>
      <c r="F1332">
        <v>51</v>
      </c>
      <c r="G1332">
        <v>23</v>
      </c>
      <c r="H1332">
        <v>14</v>
      </c>
      <c r="I1332">
        <v>29.91</v>
      </c>
      <c r="J1332">
        <v>13.49</v>
      </c>
      <c r="K1332">
        <v>1.64</v>
      </c>
    </row>
    <row r="1333" spans="1:11" x14ac:dyDescent="0.25">
      <c r="A1333" t="s">
        <v>67</v>
      </c>
      <c r="B1333" t="s">
        <v>182</v>
      </c>
      <c r="C1333">
        <v>2008</v>
      </c>
      <c r="D1333">
        <v>1580</v>
      </c>
      <c r="E1333">
        <v>31</v>
      </c>
      <c r="F1333">
        <v>42</v>
      </c>
      <c r="G1333">
        <v>11</v>
      </c>
      <c r="H1333">
        <v>21</v>
      </c>
      <c r="I1333">
        <v>26.58</v>
      </c>
      <c r="J1333">
        <v>6.96</v>
      </c>
      <c r="K1333">
        <v>1.96</v>
      </c>
    </row>
    <row r="1334" spans="1:11" x14ac:dyDescent="0.25">
      <c r="A1334" t="s">
        <v>67</v>
      </c>
      <c r="B1334" t="s">
        <v>182</v>
      </c>
      <c r="C1334">
        <v>2007</v>
      </c>
      <c r="D1334">
        <v>1386</v>
      </c>
      <c r="E1334">
        <v>24</v>
      </c>
      <c r="F1334">
        <v>34</v>
      </c>
      <c r="G1334">
        <v>10</v>
      </c>
      <c r="H1334">
        <v>27</v>
      </c>
      <c r="I1334">
        <v>24.53</v>
      </c>
      <c r="J1334">
        <v>7.22</v>
      </c>
      <c r="K1334">
        <v>1.73</v>
      </c>
    </row>
    <row r="1335" spans="1:11" x14ac:dyDescent="0.25">
      <c r="A1335" t="s">
        <v>67</v>
      </c>
      <c r="B1335" t="s">
        <v>182</v>
      </c>
      <c r="C1335">
        <v>2006</v>
      </c>
      <c r="D1335">
        <v>1156</v>
      </c>
      <c r="E1335">
        <v>32</v>
      </c>
      <c r="F1335">
        <v>36</v>
      </c>
      <c r="G1335">
        <v>4</v>
      </c>
      <c r="H1335">
        <v>30</v>
      </c>
      <c r="I1335">
        <v>31.14</v>
      </c>
      <c r="J1335">
        <v>3.46</v>
      </c>
      <c r="K1335">
        <v>2.77</v>
      </c>
    </row>
    <row r="1336" spans="1:11" x14ac:dyDescent="0.25">
      <c r="A1336" t="s">
        <v>67</v>
      </c>
      <c r="B1336" t="s">
        <v>182</v>
      </c>
      <c r="C1336">
        <v>2005</v>
      </c>
      <c r="D1336">
        <v>1007</v>
      </c>
      <c r="E1336">
        <v>14</v>
      </c>
      <c r="F1336">
        <v>22</v>
      </c>
      <c r="G1336">
        <v>8</v>
      </c>
      <c r="H1336">
        <v>17</v>
      </c>
      <c r="I1336">
        <v>21.85</v>
      </c>
      <c r="J1336">
        <v>7.94</v>
      </c>
      <c r="K1336">
        <v>1.39</v>
      </c>
    </row>
    <row r="1337" spans="1:11" x14ac:dyDescent="0.25">
      <c r="A1337" t="s">
        <v>67</v>
      </c>
      <c r="B1337" t="s">
        <v>182</v>
      </c>
      <c r="C1337">
        <v>2004</v>
      </c>
      <c r="D1337">
        <v>919</v>
      </c>
      <c r="E1337">
        <v>16</v>
      </c>
      <c r="F1337">
        <v>20</v>
      </c>
      <c r="G1337">
        <v>4</v>
      </c>
      <c r="H1337">
        <v>16</v>
      </c>
      <c r="I1337">
        <v>21.76</v>
      </c>
      <c r="J1337">
        <v>4.3499999999999996</v>
      </c>
      <c r="K1337">
        <v>1.74</v>
      </c>
    </row>
    <row r="1338" spans="1:11" x14ac:dyDescent="0.25">
      <c r="A1338" t="s">
        <v>67</v>
      </c>
      <c r="B1338" t="s">
        <v>182</v>
      </c>
      <c r="C1338">
        <v>2003</v>
      </c>
      <c r="D1338">
        <v>867</v>
      </c>
      <c r="E1338">
        <v>-5</v>
      </c>
      <c r="F1338">
        <v>6</v>
      </c>
      <c r="G1338">
        <v>11</v>
      </c>
      <c r="H1338">
        <v>11</v>
      </c>
      <c r="I1338">
        <v>6.92</v>
      </c>
      <c r="J1338">
        <v>12.69</v>
      </c>
      <c r="K1338">
        <v>-0.57999999999999996</v>
      </c>
    </row>
    <row r="1339" spans="1:11" x14ac:dyDescent="0.25">
      <c r="A1339" t="s">
        <v>67</v>
      </c>
      <c r="B1339" t="s">
        <v>182</v>
      </c>
      <c r="C1339">
        <v>2002</v>
      </c>
      <c r="D1339">
        <v>810</v>
      </c>
      <c r="E1339">
        <v>8</v>
      </c>
      <c r="F1339">
        <v>10</v>
      </c>
      <c r="G1339">
        <v>2</v>
      </c>
      <c r="H1339">
        <v>6</v>
      </c>
      <c r="I1339">
        <v>12.35</v>
      </c>
      <c r="J1339">
        <v>2.4700000000000002</v>
      </c>
      <c r="K1339">
        <v>0.99</v>
      </c>
    </row>
    <row r="1340" spans="1:11" x14ac:dyDescent="0.25">
      <c r="A1340" t="s">
        <v>67</v>
      </c>
      <c r="B1340" t="s">
        <v>182</v>
      </c>
      <c r="C1340">
        <v>2001</v>
      </c>
      <c r="D1340">
        <v>794</v>
      </c>
      <c r="E1340">
        <v>11</v>
      </c>
      <c r="F1340">
        <v>12</v>
      </c>
      <c r="G1340">
        <v>1</v>
      </c>
      <c r="H1340">
        <v>2</v>
      </c>
      <c r="I1340">
        <v>15.11</v>
      </c>
      <c r="J1340">
        <v>1.26</v>
      </c>
      <c r="K1340">
        <v>1.39</v>
      </c>
    </row>
    <row r="1341" spans="1:11" x14ac:dyDescent="0.25">
      <c r="A1341" t="s">
        <v>67</v>
      </c>
      <c r="B1341" t="s">
        <v>182</v>
      </c>
      <c r="C1341">
        <v>2000</v>
      </c>
      <c r="D1341">
        <v>806</v>
      </c>
      <c r="E1341">
        <v>0</v>
      </c>
      <c r="F1341">
        <v>6</v>
      </c>
      <c r="G1341">
        <v>6</v>
      </c>
      <c r="H1341">
        <v>8</v>
      </c>
      <c r="I1341">
        <v>7.44</v>
      </c>
      <c r="J1341">
        <v>7.44</v>
      </c>
      <c r="K1341">
        <v>0</v>
      </c>
    </row>
    <row r="1342" spans="1:11" x14ac:dyDescent="0.25">
      <c r="A1342" t="s">
        <v>67</v>
      </c>
      <c r="B1342" t="s">
        <v>182</v>
      </c>
      <c r="C1342">
        <v>1999</v>
      </c>
      <c r="D1342">
        <v>803</v>
      </c>
      <c r="E1342">
        <v>7</v>
      </c>
      <c r="F1342">
        <v>14</v>
      </c>
      <c r="G1342">
        <v>7</v>
      </c>
      <c r="H1342">
        <v>6</v>
      </c>
      <c r="I1342">
        <v>17.43</v>
      </c>
      <c r="J1342">
        <v>8.7200000000000006</v>
      </c>
      <c r="K1342">
        <v>0.87</v>
      </c>
    </row>
    <row r="1343" spans="1:11" x14ac:dyDescent="0.25">
      <c r="A1343" t="s">
        <v>67</v>
      </c>
      <c r="B1343" t="s">
        <v>182</v>
      </c>
      <c r="C1343">
        <v>1998</v>
      </c>
      <c r="D1343">
        <v>784</v>
      </c>
      <c r="E1343">
        <v>3</v>
      </c>
      <c r="F1343">
        <v>7</v>
      </c>
      <c r="G1343">
        <v>4</v>
      </c>
      <c r="H1343">
        <v>2</v>
      </c>
      <c r="I1343">
        <v>8.93</v>
      </c>
      <c r="J1343">
        <v>5.0999999999999996</v>
      </c>
      <c r="K1343">
        <v>0.38</v>
      </c>
    </row>
    <row r="1344" spans="1:11" x14ac:dyDescent="0.25">
      <c r="A1344" t="s">
        <v>67</v>
      </c>
      <c r="B1344" t="s">
        <v>182</v>
      </c>
      <c r="C1344">
        <v>1997</v>
      </c>
      <c r="D1344">
        <v>773</v>
      </c>
      <c r="E1344">
        <v>5</v>
      </c>
      <c r="F1344">
        <v>8</v>
      </c>
      <c r="G1344">
        <v>3</v>
      </c>
      <c r="H1344">
        <v>4</v>
      </c>
      <c r="I1344">
        <v>10.35</v>
      </c>
      <c r="J1344">
        <v>3.88</v>
      </c>
      <c r="K1344">
        <v>0.65</v>
      </c>
    </row>
    <row r="1345" spans="1:11" x14ac:dyDescent="0.25">
      <c r="A1345" t="s">
        <v>67</v>
      </c>
      <c r="B1345" t="s">
        <v>182</v>
      </c>
      <c r="C1345">
        <v>1996</v>
      </c>
      <c r="D1345">
        <v>762</v>
      </c>
      <c r="E1345">
        <v>-3</v>
      </c>
      <c r="F1345">
        <v>9</v>
      </c>
      <c r="G1345">
        <v>12</v>
      </c>
      <c r="H1345">
        <v>4</v>
      </c>
      <c r="I1345">
        <v>11.81</v>
      </c>
      <c r="J1345">
        <v>15.75</v>
      </c>
      <c r="K1345">
        <v>-0.39</v>
      </c>
    </row>
    <row r="1346" spans="1:11" x14ac:dyDescent="0.25">
      <c r="A1346" t="s">
        <v>68</v>
      </c>
      <c r="B1346" t="s">
        <v>183</v>
      </c>
      <c r="C1346">
        <v>2016</v>
      </c>
      <c r="D1346">
        <v>3661</v>
      </c>
      <c r="E1346">
        <v>-10</v>
      </c>
      <c r="F1346">
        <v>24</v>
      </c>
      <c r="G1346">
        <v>34</v>
      </c>
      <c r="H1346">
        <v>5</v>
      </c>
      <c r="I1346">
        <v>6.56</v>
      </c>
      <c r="J1346">
        <v>9.2899999999999991</v>
      </c>
      <c r="K1346">
        <v>-0.27</v>
      </c>
    </row>
    <row r="1347" spans="1:11" x14ac:dyDescent="0.25">
      <c r="A1347" t="s">
        <v>68</v>
      </c>
      <c r="B1347" t="s">
        <v>183</v>
      </c>
      <c r="C1347">
        <v>2015</v>
      </c>
      <c r="D1347">
        <v>3742</v>
      </c>
      <c r="E1347">
        <v>-11</v>
      </c>
      <c r="F1347">
        <v>26</v>
      </c>
      <c r="G1347">
        <v>37</v>
      </c>
      <c r="H1347">
        <v>12</v>
      </c>
      <c r="I1347">
        <v>6.95</v>
      </c>
      <c r="J1347">
        <v>9.89</v>
      </c>
      <c r="K1347">
        <v>-0.28999999999999998</v>
      </c>
    </row>
    <row r="1348" spans="1:11" x14ac:dyDescent="0.25">
      <c r="A1348" t="s">
        <v>68</v>
      </c>
      <c r="B1348" t="s">
        <v>183</v>
      </c>
      <c r="C1348">
        <v>2014</v>
      </c>
      <c r="D1348">
        <v>3925</v>
      </c>
      <c r="E1348">
        <v>-27</v>
      </c>
      <c r="F1348">
        <v>21</v>
      </c>
      <c r="G1348">
        <v>48</v>
      </c>
      <c r="H1348">
        <v>13</v>
      </c>
      <c r="I1348">
        <v>5.35</v>
      </c>
      <c r="J1348">
        <v>12.23</v>
      </c>
      <c r="K1348">
        <v>-0.69</v>
      </c>
    </row>
    <row r="1349" spans="1:11" x14ac:dyDescent="0.25">
      <c r="A1349" t="s">
        <v>68</v>
      </c>
      <c r="B1349" t="s">
        <v>183</v>
      </c>
      <c r="C1349">
        <v>2013</v>
      </c>
      <c r="D1349">
        <v>3966</v>
      </c>
      <c r="E1349">
        <v>-20</v>
      </c>
      <c r="F1349">
        <v>28</v>
      </c>
      <c r="G1349">
        <v>48</v>
      </c>
      <c r="H1349">
        <v>8</v>
      </c>
      <c r="I1349">
        <v>7.06</v>
      </c>
      <c r="J1349">
        <v>12.1</v>
      </c>
      <c r="K1349">
        <v>-0.5</v>
      </c>
    </row>
    <row r="1350" spans="1:11" x14ac:dyDescent="0.25">
      <c r="A1350" t="s">
        <v>68</v>
      </c>
      <c r="B1350" t="s">
        <v>183</v>
      </c>
      <c r="C1350">
        <v>2012</v>
      </c>
      <c r="D1350">
        <v>4091</v>
      </c>
      <c r="E1350">
        <v>-12</v>
      </c>
      <c r="F1350">
        <v>29</v>
      </c>
      <c r="G1350">
        <v>41</v>
      </c>
      <c r="H1350">
        <v>9</v>
      </c>
      <c r="I1350">
        <v>7.09</v>
      </c>
      <c r="J1350">
        <v>10.02</v>
      </c>
      <c r="K1350">
        <v>-0.28999999999999998</v>
      </c>
    </row>
    <row r="1351" spans="1:11" x14ac:dyDescent="0.25">
      <c r="A1351" t="s">
        <v>68</v>
      </c>
      <c r="B1351" t="s">
        <v>183</v>
      </c>
      <c r="C1351">
        <v>2011</v>
      </c>
      <c r="D1351">
        <v>4056</v>
      </c>
      <c r="E1351">
        <v>-4</v>
      </c>
      <c r="F1351">
        <v>33</v>
      </c>
      <c r="G1351">
        <v>37</v>
      </c>
      <c r="H1351">
        <v>7</v>
      </c>
      <c r="I1351">
        <v>8.14</v>
      </c>
      <c r="J1351">
        <v>9.1199999999999992</v>
      </c>
      <c r="K1351">
        <v>-0.1</v>
      </c>
    </row>
    <row r="1352" spans="1:11" x14ac:dyDescent="0.25">
      <c r="A1352" t="s">
        <v>68</v>
      </c>
      <c r="B1352" t="s">
        <v>183</v>
      </c>
      <c r="C1352">
        <v>2010</v>
      </c>
      <c r="D1352">
        <v>4065</v>
      </c>
      <c r="E1352">
        <v>-8</v>
      </c>
      <c r="F1352">
        <v>31</v>
      </c>
      <c r="G1352">
        <v>39</v>
      </c>
      <c r="H1352">
        <v>6</v>
      </c>
      <c r="I1352">
        <v>7.63</v>
      </c>
      <c r="J1352">
        <v>9.59</v>
      </c>
      <c r="K1352">
        <v>-0.2</v>
      </c>
    </row>
    <row r="1353" spans="1:11" x14ac:dyDescent="0.25">
      <c r="A1353" t="s">
        <v>68</v>
      </c>
      <c r="B1353" t="s">
        <v>183</v>
      </c>
      <c r="C1353">
        <v>2009</v>
      </c>
      <c r="D1353">
        <v>4104</v>
      </c>
      <c r="E1353">
        <v>-17</v>
      </c>
      <c r="F1353">
        <v>34</v>
      </c>
      <c r="G1353">
        <v>51</v>
      </c>
      <c r="H1353">
        <v>11</v>
      </c>
      <c r="I1353">
        <v>8.2799999999999994</v>
      </c>
      <c r="J1353">
        <v>12.43</v>
      </c>
      <c r="K1353">
        <v>-0.41</v>
      </c>
    </row>
    <row r="1354" spans="1:11" x14ac:dyDescent="0.25">
      <c r="A1354" t="s">
        <v>68</v>
      </c>
      <c r="B1354" t="s">
        <v>183</v>
      </c>
      <c r="C1354">
        <v>2008</v>
      </c>
      <c r="D1354">
        <v>4106</v>
      </c>
      <c r="E1354">
        <v>0</v>
      </c>
      <c r="F1354">
        <v>44</v>
      </c>
      <c r="G1354">
        <v>44</v>
      </c>
      <c r="H1354">
        <v>11</v>
      </c>
      <c r="I1354">
        <v>10.72</v>
      </c>
      <c r="J1354">
        <v>10.72</v>
      </c>
      <c r="K1354">
        <v>0</v>
      </c>
    </row>
    <row r="1355" spans="1:11" x14ac:dyDescent="0.25">
      <c r="A1355" t="s">
        <v>68</v>
      </c>
      <c r="B1355" t="s">
        <v>183</v>
      </c>
      <c r="C1355">
        <v>2007</v>
      </c>
      <c r="D1355">
        <v>4047</v>
      </c>
      <c r="E1355">
        <v>-28</v>
      </c>
      <c r="F1355">
        <v>20</v>
      </c>
      <c r="G1355">
        <v>48</v>
      </c>
      <c r="H1355">
        <v>14</v>
      </c>
      <c r="I1355">
        <v>4.9400000000000004</v>
      </c>
      <c r="J1355">
        <v>11.86</v>
      </c>
      <c r="K1355">
        <v>-0.69</v>
      </c>
    </row>
    <row r="1356" spans="1:11" x14ac:dyDescent="0.25">
      <c r="A1356" t="s">
        <v>68</v>
      </c>
      <c r="B1356" t="s">
        <v>183</v>
      </c>
      <c r="C1356">
        <v>2006</v>
      </c>
      <c r="D1356">
        <v>4013</v>
      </c>
      <c r="E1356">
        <v>-16</v>
      </c>
      <c r="F1356">
        <v>33</v>
      </c>
      <c r="G1356">
        <v>49</v>
      </c>
      <c r="H1356">
        <v>14</v>
      </c>
      <c r="I1356">
        <v>8.2200000000000006</v>
      </c>
      <c r="J1356">
        <v>12.21</v>
      </c>
      <c r="K1356">
        <v>-0.4</v>
      </c>
    </row>
    <row r="1357" spans="1:11" x14ac:dyDescent="0.25">
      <c r="A1357" t="s">
        <v>68</v>
      </c>
      <c r="B1357" t="s">
        <v>183</v>
      </c>
      <c r="C1357">
        <v>2005</v>
      </c>
      <c r="D1357">
        <v>3974</v>
      </c>
      <c r="E1357">
        <v>-21</v>
      </c>
      <c r="F1357">
        <v>32</v>
      </c>
      <c r="G1357">
        <v>53</v>
      </c>
      <c r="H1357">
        <v>8</v>
      </c>
      <c r="I1357">
        <v>8.0500000000000007</v>
      </c>
      <c r="J1357">
        <v>13.34</v>
      </c>
      <c r="K1357">
        <v>-0.53</v>
      </c>
    </row>
    <row r="1358" spans="1:11" x14ac:dyDescent="0.25">
      <c r="A1358" t="s">
        <v>68</v>
      </c>
      <c r="B1358" t="s">
        <v>183</v>
      </c>
      <c r="C1358">
        <v>2004</v>
      </c>
      <c r="D1358">
        <v>3932</v>
      </c>
      <c r="E1358">
        <v>-6</v>
      </c>
      <c r="F1358">
        <v>34</v>
      </c>
      <c r="G1358">
        <v>40</v>
      </c>
      <c r="H1358">
        <v>11</v>
      </c>
      <c r="I1358">
        <v>8.65</v>
      </c>
      <c r="J1358">
        <v>10.17</v>
      </c>
      <c r="K1358">
        <v>-0.15</v>
      </c>
    </row>
    <row r="1359" spans="1:11" x14ac:dyDescent="0.25">
      <c r="A1359" t="s">
        <v>68</v>
      </c>
      <c r="B1359" t="s">
        <v>183</v>
      </c>
      <c r="C1359">
        <v>2003</v>
      </c>
      <c r="D1359">
        <v>3868</v>
      </c>
      <c r="E1359">
        <v>-12</v>
      </c>
      <c r="F1359">
        <v>29</v>
      </c>
      <c r="G1359">
        <v>41</v>
      </c>
      <c r="H1359">
        <v>10</v>
      </c>
      <c r="I1359">
        <v>7.5</v>
      </c>
      <c r="J1359">
        <v>10.6</v>
      </c>
      <c r="K1359">
        <v>-0.31</v>
      </c>
    </row>
    <row r="1360" spans="1:11" x14ac:dyDescent="0.25">
      <c r="A1360" t="s">
        <v>68</v>
      </c>
      <c r="B1360" t="s">
        <v>183</v>
      </c>
      <c r="C1360">
        <v>2002</v>
      </c>
      <c r="D1360">
        <v>3854</v>
      </c>
      <c r="E1360">
        <v>-14</v>
      </c>
      <c r="F1360">
        <v>30</v>
      </c>
      <c r="G1360">
        <v>44</v>
      </c>
      <c r="H1360">
        <v>8</v>
      </c>
      <c r="I1360">
        <v>7.78</v>
      </c>
      <c r="J1360">
        <v>11.42</v>
      </c>
      <c r="K1360">
        <v>-0.36</v>
      </c>
    </row>
    <row r="1361" spans="1:11" x14ac:dyDescent="0.25">
      <c r="A1361" t="s">
        <v>68</v>
      </c>
      <c r="B1361" t="s">
        <v>183</v>
      </c>
      <c r="C1361">
        <v>2001</v>
      </c>
      <c r="D1361">
        <v>3876</v>
      </c>
      <c r="E1361">
        <v>-1</v>
      </c>
      <c r="F1361">
        <v>32</v>
      </c>
      <c r="G1361">
        <v>33</v>
      </c>
      <c r="H1361">
        <v>19</v>
      </c>
      <c r="I1361">
        <v>8.26</v>
      </c>
      <c r="J1361">
        <v>8.51</v>
      </c>
      <c r="K1361">
        <v>-0.03</v>
      </c>
    </row>
    <row r="1362" spans="1:11" x14ac:dyDescent="0.25">
      <c r="A1362" t="s">
        <v>68</v>
      </c>
      <c r="B1362" t="s">
        <v>183</v>
      </c>
      <c r="C1362">
        <v>2000</v>
      </c>
      <c r="D1362">
        <v>3919</v>
      </c>
      <c r="E1362">
        <v>-10</v>
      </c>
      <c r="F1362">
        <v>32</v>
      </c>
      <c r="G1362">
        <v>42</v>
      </c>
      <c r="H1362">
        <v>16</v>
      </c>
      <c r="I1362">
        <v>8.17</v>
      </c>
      <c r="J1362">
        <v>10.72</v>
      </c>
      <c r="K1362">
        <v>-0.26</v>
      </c>
    </row>
    <row r="1363" spans="1:11" x14ac:dyDescent="0.25">
      <c r="A1363" t="s">
        <v>68</v>
      </c>
      <c r="B1363" t="s">
        <v>183</v>
      </c>
      <c r="C1363">
        <v>1999</v>
      </c>
      <c r="D1363">
        <v>3984</v>
      </c>
      <c r="E1363">
        <v>6</v>
      </c>
      <c r="F1363">
        <v>34</v>
      </c>
      <c r="G1363">
        <v>28</v>
      </c>
      <c r="H1363">
        <v>18</v>
      </c>
      <c r="I1363">
        <v>8.5299999999999994</v>
      </c>
      <c r="J1363">
        <v>7.03</v>
      </c>
      <c r="K1363">
        <v>0.15</v>
      </c>
    </row>
    <row r="1364" spans="1:11" x14ac:dyDescent="0.25">
      <c r="A1364" t="s">
        <v>68</v>
      </c>
      <c r="B1364" t="s">
        <v>183</v>
      </c>
      <c r="C1364">
        <v>1998</v>
      </c>
      <c r="D1364">
        <v>3984</v>
      </c>
      <c r="E1364">
        <v>5</v>
      </c>
      <c r="F1364">
        <v>33</v>
      </c>
      <c r="G1364">
        <v>28</v>
      </c>
      <c r="H1364">
        <v>12</v>
      </c>
      <c r="I1364">
        <v>8.2799999999999994</v>
      </c>
      <c r="J1364">
        <v>7.03</v>
      </c>
      <c r="K1364">
        <v>0.13</v>
      </c>
    </row>
    <row r="1365" spans="1:11" x14ac:dyDescent="0.25">
      <c r="A1365" t="s">
        <v>68</v>
      </c>
      <c r="B1365" t="s">
        <v>183</v>
      </c>
      <c r="C1365">
        <v>1997</v>
      </c>
      <c r="D1365">
        <v>3977</v>
      </c>
      <c r="E1365">
        <v>0</v>
      </c>
      <c r="F1365">
        <v>37</v>
      </c>
      <c r="G1365">
        <v>37</v>
      </c>
      <c r="H1365">
        <v>13</v>
      </c>
      <c r="I1365">
        <v>9.3000000000000007</v>
      </c>
      <c r="J1365">
        <v>9.3000000000000007</v>
      </c>
      <c r="K1365">
        <v>0</v>
      </c>
    </row>
    <row r="1366" spans="1:11" x14ac:dyDescent="0.25">
      <c r="A1366" t="s">
        <v>68</v>
      </c>
      <c r="B1366" t="s">
        <v>183</v>
      </c>
      <c r="C1366">
        <v>1996</v>
      </c>
      <c r="D1366">
        <v>3970</v>
      </c>
      <c r="E1366">
        <v>7</v>
      </c>
      <c r="F1366">
        <v>44</v>
      </c>
      <c r="G1366">
        <v>37</v>
      </c>
      <c r="H1366">
        <v>12</v>
      </c>
      <c r="I1366">
        <v>11.08</v>
      </c>
      <c r="J1366">
        <v>9.32</v>
      </c>
      <c r="K1366">
        <v>0.18</v>
      </c>
    </row>
    <row r="1367" spans="1:11" x14ac:dyDescent="0.25">
      <c r="A1367" t="s">
        <v>69</v>
      </c>
      <c r="B1367" t="s">
        <v>184</v>
      </c>
      <c r="C1367">
        <v>2016</v>
      </c>
      <c r="D1367">
        <v>3362</v>
      </c>
      <c r="E1367">
        <v>-2</v>
      </c>
      <c r="F1367">
        <v>35</v>
      </c>
      <c r="G1367">
        <v>37</v>
      </c>
      <c r="H1367">
        <v>14</v>
      </c>
      <c r="I1367">
        <v>10.41</v>
      </c>
      <c r="J1367">
        <v>11.01</v>
      </c>
      <c r="K1367">
        <v>-0.06</v>
      </c>
    </row>
    <row r="1368" spans="1:11" x14ac:dyDescent="0.25">
      <c r="A1368" t="s">
        <v>69</v>
      </c>
      <c r="B1368" t="s">
        <v>184</v>
      </c>
      <c r="C1368">
        <v>2015</v>
      </c>
      <c r="D1368">
        <v>3371</v>
      </c>
      <c r="E1368">
        <v>10</v>
      </c>
      <c r="F1368">
        <v>41</v>
      </c>
      <c r="G1368">
        <v>31</v>
      </c>
      <c r="H1368">
        <v>10</v>
      </c>
      <c r="I1368">
        <v>12.16</v>
      </c>
      <c r="J1368">
        <v>9.1999999999999993</v>
      </c>
      <c r="K1368">
        <v>0.3</v>
      </c>
    </row>
    <row r="1369" spans="1:11" x14ac:dyDescent="0.25">
      <c r="A1369" t="s">
        <v>69</v>
      </c>
      <c r="B1369" t="s">
        <v>184</v>
      </c>
      <c r="C1369">
        <v>2014</v>
      </c>
      <c r="D1369">
        <v>3349</v>
      </c>
      <c r="E1369">
        <v>12</v>
      </c>
      <c r="F1369">
        <v>41</v>
      </c>
      <c r="G1369">
        <v>29</v>
      </c>
      <c r="H1369">
        <v>6</v>
      </c>
      <c r="I1369">
        <v>12.24</v>
      </c>
      <c r="J1369">
        <v>8.66</v>
      </c>
      <c r="K1369">
        <v>0.36</v>
      </c>
    </row>
    <row r="1370" spans="1:11" x14ac:dyDescent="0.25">
      <c r="A1370" t="s">
        <v>69</v>
      </c>
      <c r="B1370" t="s">
        <v>184</v>
      </c>
      <c r="C1370">
        <v>2013</v>
      </c>
      <c r="D1370">
        <v>3365</v>
      </c>
      <c r="E1370">
        <v>10</v>
      </c>
      <c r="F1370">
        <v>36</v>
      </c>
      <c r="G1370">
        <v>26</v>
      </c>
      <c r="H1370">
        <v>14</v>
      </c>
      <c r="I1370">
        <v>10.7</v>
      </c>
      <c r="J1370">
        <v>7.73</v>
      </c>
      <c r="K1370">
        <v>0.3</v>
      </c>
    </row>
    <row r="1371" spans="1:11" x14ac:dyDescent="0.25">
      <c r="A1371" t="s">
        <v>69</v>
      </c>
      <c r="B1371" t="s">
        <v>184</v>
      </c>
      <c r="C1371">
        <v>2012</v>
      </c>
      <c r="D1371">
        <v>3363</v>
      </c>
      <c r="E1371">
        <v>29</v>
      </c>
      <c r="F1371">
        <v>45</v>
      </c>
      <c r="G1371">
        <v>16</v>
      </c>
      <c r="H1371">
        <v>15</v>
      </c>
      <c r="I1371">
        <v>13.38</v>
      </c>
      <c r="J1371">
        <v>4.76</v>
      </c>
      <c r="K1371">
        <v>0.86</v>
      </c>
    </row>
    <row r="1372" spans="1:11" x14ac:dyDescent="0.25">
      <c r="A1372" t="s">
        <v>69</v>
      </c>
      <c r="B1372" t="s">
        <v>184</v>
      </c>
      <c r="C1372">
        <v>2011</v>
      </c>
      <c r="D1372">
        <v>3204</v>
      </c>
      <c r="E1372">
        <v>38</v>
      </c>
      <c r="F1372">
        <v>55</v>
      </c>
      <c r="G1372">
        <v>17</v>
      </c>
      <c r="H1372">
        <v>13</v>
      </c>
      <c r="I1372">
        <v>17.170000000000002</v>
      </c>
      <c r="J1372">
        <v>5.31</v>
      </c>
      <c r="K1372">
        <v>1.19</v>
      </c>
    </row>
    <row r="1373" spans="1:11" x14ac:dyDescent="0.25">
      <c r="A1373" t="s">
        <v>69</v>
      </c>
      <c r="B1373" t="s">
        <v>184</v>
      </c>
      <c r="C1373">
        <v>2010</v>
      </c>
      <c r="D1373">
        <v>3064</v>
      </c>
      <c r="E1373">
        <v>31</v>
      </c>
      <c r="F1373">
        <v>53</v>
      </c>
      <c r="G1373">
        <v>22</v>
      </c>
      <c r="H1373">
        <v>17</v>
      </c>
      <c r="I1373">
        <v>17.3</v>
      </c>
      <c r="J1373">
        <v>7.18</v>
      </c>
      <c r="K1373">
        <v>1.01</v>
      </c>
    </row>
    <row r="1374" spans="1:11" x14ac:dyDescent="0.25">
      <c r="A1374" t="s">
        <v>69</v>
      </c>
      <c r="B1374" t="s">
        <v>184</v>
      </c>
      <c r="C1374">
        <v>2009</v>
      </c>
      <c r="D1374">
        <v>2955</v>
      </c>
      <c r="E1374">
        <v>15</v>
      </c>
      <c r="F1374">
        <v>37</v>
      </c>
      <c r="G1374">
        <v>22</v>
      </c>
      <c r="H1374">
        <v>27</v>
      </c>
      <c r="I1374">
        <v>12.52</v>
      </c>
      <c r="J1374">
        <v>7.45</v>
      </c>
      <c r="K1374">
        <v>0.51</v>
      </c>
    </row>
    <row r="1375" spans="1:11" x14ac:dyDescent="0.25">
      <c r="A1375" t="s">
        <v>69</v>
      </c>
      <c r="B1375" t="s">
        <v>184</v>
      </c>
      <c r="C1375">
        <v>2008</v>
      </c>
      <c r="D1375">
        <v>2894</v>
      </c>
      <c r="E1375">
        <v>19</v>
      </c>
      <c r="F1375">
        <v>39</v>
      </c>
      <c r="G1375">
        <v>20</v>
      </c>
      <c r="H1375">
        <v>22</v>
      </c>
      <c r="I1375">
        <v>13.48</v>
      </c>
      <c r="J1375">
        <v>6.91</v>
      </c>
      <c r="K1375">
        <v>0.66</v>
      </c>
    </row>
    <row r="1376" spans="1:11" x14ac:dyDescent="0.25">
      <c r="A1376" t="s">
        <v>69</v>
      </c>
      <c r="B1376" t="s">
        <v>184</v>
      </c>
      <c r="C1376">
        <v>2007</v>
      </c>
      <c r="D1376">
        <v>2826</v>
      </c>
      <c r="E1376">
        <v>21</v>
      </c>
      <c r="F1376">
        <v>41</v>
      </c>
      <c r="G1376">
        <v>20</v>
      </c>
      <c r="H1376">
        <v>16</v>
      </c>
      <c r="I1376">
        <v>14.51</v>
      </c>
      <c r="J1376">
        <v>7.08</v>
      </c>
      <c r="K1376">
        <v>0.74</v>
      </c>
    </row>
    <row r="1377" spans="1:11" x14ac:dyDescent="0.25">
      <c r="A1377" t="s">
        <v>69</v>
      </c>
      <c r="B1377" t="s">
        <v>184</v>
      </c>
      <c r="C1377">
        <v>2006</v>
      </c>
      <c r="D1377">
        <v>2750</v>
      </c>
      <c r="E1377">
        <v>20</v>
      </c>
      <c r="F1377">
        <v>37</v>
      </c>
      <c r="G1377">
        <v>17</v>
      </c>
      <c r="H1377">
        <v>23</v>
      </c>
      <c r="I1377">
        <v>13.45</v>
      </c>
      <c r="J1377">
        <v>6.18</v>
      </c>
      <c r="K1377">
        <v>0.73</v>
      </c>
    </row>
    <row r="1378" spans="1:11" x14ac:dyDescent="0.25">
      <c r="A1378" t="s">
        <v>69</v>
      </c>
      <c r="B1378" t="s">
        <v>184</v>
      </c>
      <c r="C1378">
        <v>2005</v>
      </c>
      <c r="D1378">
        <v>2741</v>
      </c>
      <c r="E1378">
        <v>18</v>
      </c>
      <c r="F1378">
        <v>32</v>
      </c>
      <c r="G1378">
        <v>14</v>
      </c>
      <c r="H1378">
        <v>16</v>
      </c>
      <c r="I1378">
        <v>11.67</v>
      </c>
      <c r="J1378">
        <v>5.1100000000000003</v>
      </c>
      <c r="K1378">
        <v>0.66</v>
      </c>
    </row>
    <row r="1379" spans="1:11" x14ac:dyDescent="0.25">
      <c r="A1379" t="s">
        <v>69</v>
      </c>
      <c r="B1379" t="s">
        <v>184</v>
      </c>
      <c r="C1379">
        <v>2004</v>
      </c>
      <c r="D1379">
        <v>2691</v>
      </c>
      <c r="E1379">
        <v>23</v>
      </c>
      <c r="F1379">
        <v>45</v>
      </c>
      <c r="G1379">
        <v>22</v>
      </c>
      <c r="H1379">
        <v>14</v>
      </c>
      <c r="I1379">
        <v>16.72</v>
      </c>
      <c r="J1379">
        <v>8.18</v>
      </c>
      <c r="K1379">
        <v>0.85</v>
      </c>
    </row>
    <row r="1380" spans="1:11" x14ac:dyDescent="0.25">
      <c r="A1380" t="s">
        <v>69</v>
      </c>
      <c r="B1380" t="s">
        <v>184</v>
      </c>
      <c r="C1380">
        <v>2003</v>
      </c>
      <c r="D1380">
        <v>2603</v>
      </c>
      <c r="E1380">
        <v>17</v>
      </c>
      <c r="F1380">
        <v>28</v>
      </c>
      <c r="G1380">
        <v>11</v>
      </c>
      <c r="H1380">
        <v>13</v>
      </c>
      <c r="I1380">
        <v>10.76</v>
      </c>
      <c r="J1380">
        <v>4.2300000000000004</v>
      </c>
      <c r="K1380">
        <v>0.65</v>
      </c>
    </row>
    <row r="1381" spans="1:11" x14ac:dyDescent="0.25">
      <c r="A1381" t="s">
        <v>69</v>
      </c>
      <c r="B1381" t="s">
        <v>184</v>
      </c>
      <c r="C1381">
        <v>2002</v>
      </c>
      <c r="D1381">
        <v>2602</v>
      </c>
      <c r="E1381">
        <v>10</v>
      </c>
      <c r="F1381">
        <v>26</v>
      </c>
      <c r="G1381">
        <v>16</v>
      </c>
      <c r="H1381">
        <v>15</v>
      </c>
      <c r="I1381">
        <v>9.99</v>
      </c>
      <c r="J1381">
        <v>6.15</v>
      </c>
      <c r="K1381">
        <v>0.38</v>
      </c>
    </row>
    <row r="1382" spans="1:11" x14ac:dyDescent="0.25">
      <c r="A1382" t="s">
        <v>69</v>
      </c>
      <c r="B1382" t="s">
        <v>184</v>
      </c>
      <c r="C1382">
        <v>2001</v>
      </c>
      <c r="D1382">
        <v>2576</v>
      </c>
      <c r="E1382">
        <v>-1</v>
      </c>
      <c r="F1382">
        <v>24</v>
      </c>
      <c r="G1382">
        <v>25</v>
      </c>
      <c r="H1382">
        <v>12</v>
      </c>
      <c r="I1382">
        <v>9.32</v>
      </c>
      <c r="J1382">
        <v>9.6999999999999993</v>
      </c>
      <c r="K1382">
        <v>-0.04</v>
      </c>
    </row>
    <row r="1383" spans="1:11" x14ac:dyDescent="0.25">
      <c r="A1383" t="s">
        <v>69</v>
      </c>
      <c r="B1383" t="s">
        <v>184</v>
      </c>
      <c r="C1383">
        <v>2000</v>
      </c>
      <c r="D1383">
        <v>2545</v>
      </c>
      <c r="E1383">
        <v>-3</v>
      </c>
      <c r="F1383">
        <v>21</v>
      </c>
      <c r="G1383">
        <v>24</v>
      </c>
      <c r="H1383">
        <v>18</v>
      </c>
      <c r="I1383">
        <v>8.25</v>
      </c>
      <c r="J1383">
        <v>9.43</v>
      </c>
      <c r="K1383">
        <v>-0.12</v>
      </c>
    </row>
    <row r="1384" spans="1:11" x14ac:dyDescent="0.25">
      <c r="A1384" t="s">
        <v>69</v>
      </c>
      <c r="B1384" t="s">
        <v>184</v>
      </c>
      <c r="C1384">
        <v>1999</v>
      </c>
      <c r="D1384">
        <v>2522</v>
      </c>
      <c r="E1384">
        <v>20</v>
      </c>
      <c r="F1384">
        <v>39</v>
      </c>
      <c r="G1384">
        <v>19</v>
      </c>
      <c r="H1384">
        <v>15</v>
      </c>
      <c r="I1384">
        <v>15.46</v>
      </c>
      <c r="J1384">
        <v>7.53</v>
      </c>
      <c r="K1384">
        <v>0.79</v>
      </c>
    </row>
    <row r="1385" spans="1:11" x14ac:dyDescent="0.25">
      <c r="A1385" t="s">
        <v>69</v>
      </c>
      <c r="B1385" t="s">
        <v>184</v>
      </c>
      <c r="C1385">
        <v>1998</v>
      </c>
      <c r="D1385">
        <v>2532</v>
      </c>
      <c r="E1385">
        <v>11</v>
      </c>
      <c r="F1385">
        <v>33</v>
      </c>
      <c r="G1385">
        <v>22</v>
      </c>
      <c r="H1385">
        <v>4</v>
      </c>
      <c r="I1385">
        <v>13.03</v>
      </c>
      <c r="J1385">
        <v>8.69</v>
      </c>
      <c r="K1385">
        <v>0.43</v>
      </c>
    </row>
    <row r="1386" spans="1:11" x14ac:dyDescent="0.25">
      <c r="A1386" t="s">
        <v>69</v>
      </c>
      <c r="B1386" t="s">
        <v>184</v>
      </c>
      <c r="C1386">
        <v>1997</v>
      </c>
      <c r="D1386">
        <v>2524</v>
      </c>
      <c r="E1386">
        <v>6</v>
      </c>
      <c r="F1386">
        <v>25</v>
      </c>
      <c r="G1386">
        <v>19</v>
      </c>
      <c r="H1386">
        <v>13</v>
      </c>
      <c r="I1386">
        <v>9.9</v>
      </c>
      <c r="J1386">
        <v>7.53</v>
      </c>
      <c r="K1386">
        <v>0.24</v>
      </c>
    </row>
    <row r="1387" spans="1:11" x14ac:dyDescent="0.25">
      <c r="A1387" t="s">
        <v>69</v>
      </c>
      <c r="B1387" t="s">
        <v>184</v>
      </c>
      <c r="C1387">
        <v>1996</v>
      </c>
      <c r="D1387">
        <v>2515</v>
      </c>
      <c r="E1387">
        <v>21</v>
      </c>
      <c r="F1387">
        <v>36</v>
      </c>
      <c r="G1387">
        <v>15</v>
      </c>
      <c r="H1387">
        <v>13</v>
      </c>
      <c r="I1387">
        <v>14.31</v>
      </c>
      <c r="J1387">
        <v>5.96</v>
      </c>
      <c r="K1387">
        <v>0.83</v>
      </c>
    </row>
    <row r="1388" spans="1:11" x14ac:dyDescent="0.25">
      <c r="A1388" t="s">
        <v>70</v>
      </c>
      <c r="B1388" t="s">
        <v>185</v>
      </c>
      <c r="C1388">
        <v>2016</v>
      </c>
      <c r="D1388">
        <v>400</v>
      </c>
      <c r="E1388">
        <v>0</v>
      </c>
      <c r="F1388">
        <v>3</v>
      </c>
      <c r="G1388">
        <v>3</v>
      </c>
      <c r="H1388">
        <v>1</v>
      </c>
      <c r="I1388">
        <v>7.5</v>
      </c>
      <c r="J1388">
        <v>7.5</v>
      </c>
      <c r="K1388">
        <v>0</v>
      </c>
    </row>
    <row r="1389" spans="1:11" x14ac:dyDescent="0.25">
      <c r="A1389" t="s">
        <v>70</v>
      </c>
      <c r="B1389" t="s">
        <v>185</v>
      </c>
      <c r="C1389">
        <v>2015</v>
      </c>
      <c r="D1389">
        <v>430</v>
      </c>
      <c r="E1389">
        <v>-4</v>
      </c>
      <c r="F1389">
        <v>3</v>
      </c>
      <c r="G1389">
        <v>7</v>
      </c>
      <c r="H1389">
        <v>0</v>
      </c>
      <c r="I1389">
        <v>6.98</v>
      </c>
      <c r="J1389">
        <v>16.28</v>
      </c>
      <c r="K1389">
        <v>-0.93</v>
      </c>
    </row>
    <row r="1390" spans="1:11" x14ac:dyDescent="0.25">
      <c r="A1390" t="s">
        <v>70</v>
      </c>
      <c r="B1390" t="s">
        <v>185</v>
      </c>
      <c r="C1390">
        <v>2014</v>
      </c>
      <c r="D1390">
        <v>430</v>
      </c>
      <c r="E1390">
        <v>-2</v>
      </c>
      <c r="F1390">
        <v>1</v>
      </c>
      <c r="G1390">
        <v>3</v>
      </c>
      <c r="H1390">
        <v>1</v>
      </c>
      <c r="I1390">
        <v>2.33</v>
      </c>
      <c r="J1390">
        <v>6.98</v>
      </c>
      <c r="K1390">
        <v>-0.47</v>
      </c>
    </row>
    <row r="1391" spans="1:11" x14ac:dyDescent="0.25">
      <c r="A1391" t="s">
        <v>70</v>
      </c>
      <c r="B1391" t="s">
        <v>185</v>
      </c>
      <c r="C1391">
        <v>2013</v>
      </c>
      <c r="D1391">
        <v>431</v>
      </c>
      <c r="E1391">
        <v>-3</v>
      </c>
      <c r="F1391">
        <v>2</v>
      </c>
      <c r="G1391">
        <v>5</v>
      </c>
      <c r="H1391">
        <v>1</v>
      </c>
      <c r="I1391">
        <v>4.6399999999999997</v>
      </c>
      <c r="J1391">
        <v>11.6</v>
      </c>
      <c r="K1391">
        <v>-0.7</v>
      </c>
    </row>
    <row r="1392" spans="1:11" x14ac:dyDescent="0.25">
      <c r="A1392" t="s">
        <v>70</v>
      </c>
      <c r="B1392" t="s">
        <v>185</v>
      </c>
      <c r="C1392">
        <v>2012</v>
      </c>
      <c r="D1392">
        <v>452</v>
      </c>
      <c r="E1392">
        <v>-3</v>
      </c>
      <c r="F1392">
        <v>2</v>
      </c>
      <c r="G1392">
        <v>5</v>
      </c>
      <c r="H1392">
        <v>0</v>
      </c>
      <c r="I1392">
        <v>4.42</v>
      </c>
      <c r="J1392">
        <v>11.06</v>
      </c>
      <c r="K1392">
        <v>-0.66</v>
      </c>
    </row>
    <row r="1393" spans="1:11" x14ac:dyDescent="0.25">
      <c r="A1393" t="s">
        <v>70</v>
      </c>
      <c r="B1393" t="s">
        <v>185</v>
      </c>
      <c r="C1393">
        <v>2011</v>
      </c>
      <c r="D1393">
        <v>444</v>
      </c>
      <c r="E1393">
        <v>-2</v>
      </c>
      <c r="F1393">
        <v>0</v>
      </c>
      <c r="G1393">
        <v>2</v>
      </c>
      <c r="H1393">
        <v>1</v>
      </c>
      <c r="I1393">
        <v>0</v>
      </c>
      <c r="J1393">
        <v>4.5</v>
      </c>
      <c r="K1393">
        <v>-0.45</v>
      </c>
    </row>
    <row r="1394" spans="1:11" x14ac:dyDescent="0.25">
      <c r="A1394" t="s">
        <v>70</v>
      </c>
      <c r="B1394" t="s">
        <v>185</v>
      </c>
      <c r="C1394">
        <v>2010</v>
      </c>
      <c r="D1394">
        <v>443</v>
      </c>
      <c r="E1394">
        <v>-3</v>
      </c>
      <c r="F1394">
        <v>2</v>
      </c>
      <c r="G1394">
        <v>5</v>
      </c>
      <c r="H1394">
        <v>0</v>
      </c>
      <c r="I1394">
        <v>4.51</v>
      </c>
      <c r="J1394">
        <v>11.29</v>
      </c>
      <c r="K1394">
        <v>-0.68</v>
      </c>
    </row>
    <row r="1395" spans="1:11" x14ac:dyDescent="0.25">
      <c r="A1395" t="s">
        <v>70</v>
      </c>
      <c r="B1395" t="s">
        <v>185</v>
      </c>
      <c r="C1395">
        <v>2009</v>
      </c>
      <c r="D1395">
        <v>460</v>
      </c>
      <c r="E1395">
        <v>-11</v>
      </c>
      <c r="F1395">
        <v>1</v>
      </c>
      <c r="G1395">
        <v>12</v>
      </c>
      <c r="H1395">
        <v>0</v>
      </c>
      <c r="I1395">
        <v>2.17</v>
      </c>
      <c r="J1395">
        <v>26.09</v>
      </c>
      <c r="K1395">
        <v>-2.39</v>
      </c>
    </row>
    <row r="1396" spans="1:11" x14ac:dyDescent="0.25">
      <c r="A1396" t="s">
        <v>70</v>
      </c>
      <c r="B1396" t="s">
        <v>185</v>
      </c>
      <c r="C1396">
        <v>2008</v>
      </c>
      <c r="D1396">
        <v>471</v>
      </c>
      <c r="E1396">
        <v>-7</v>
      </c>
      <c r="F1396">
        <v>1</v>
      </c>
      <c r="G1396">
        <v>8</v>
      </c>
      <c r="H1396">
        <v>2</v>
      </c>
      <c r="I1396">
        <v>2.12</v>
      </c>
      <c r="J1396">
        <v>16.989999999999998</v>
      </c>
      <c r="K1396">
        <v>-1.49</v>
      </c>
    </row>
    <row r="1397" spans="1:11" x14ac:dyDescent="0.25">
      <c r="A1397" t="s">
        <v>70</v>
      </c>
      <c r="B1397" t="s">
        <v>185</v>
      </c>
      <c r="C1397">
        <v>2007</v>
      </c>
      <c r="D1397">
        <v>458</v>
      </c>
      <c r="E1397">
        <v>-3</v>
      </c>
      <c r="F1397">
        <v>0</v>
      </c>
      <c r="G1397">
        <v>3</v>
      </c>
      <c r="H1397">
        <v>1</v>
      </c>
      <c r="I1397">
        <v>0</v>
      </c>
      <c r="J1397">
        <v>6.55</v>
      </c>
      <c r="K1397">
        <v>-0.66</v>
      </c>
    </row>
    <row r="1398" spans="1:11" x14ac:dyDescent="0.25">
      <c r="A1398" t="s">
        <v>70</v>
      </c>
      <c r="B1398" t="s">
        <v>185</v>
      </c>
      <c r="C1398">
        <v>2006</v>
      </c>
      <c r="D1398">
        <v>444</v>
      </c>
      <c r="E1398">
        <v>-7</v>
      </c>
      <c r="F1398">
        <v>5</v>
      </c>
      <c r="G1398">
        <v>12</v>
      </c>
      <c r="H1398">
        <v>1</v>
      </c>
      <c r="I1398">
        <v>11.26</v>
      </c>
      <c r="J1398">
        <v>27.03</v>
      </c>
      <c r="K1398">
        <v>-1.58</v>
      </c>
    </row>
    <row r="1399" spans="1:11" x14ac:dyDescent="0.25">
      <c r="A1399" t="s">
        <v>70</v>
      </c>
      <c r="B1399" t="s">
        <v>185</v>
      </c>
      <c r="C1399">
        <v>2005</v>
      </c>
      <c r="D1399">
        <v>461</v>
      </c>
      <c r="E1399">
        <v>-2</v>
      </c>
      <c r="F1399">
        <v>5</v>
      </c>
      <c r="G1399">
        <v>7</v>
      </c>
      <c r="H1399">
        <v>3</v>
      </c>
      <c r="I1399">
        <v>10.85</v>
      </c>
      <c r="J1399">
        <v>15.18</v>
      </c>
      <c r="K1399">
        <v>-0.43</v>
      </c>
    </row>
    <row r="1400" spans="1:11" x14ac:dyDescent="0.25">
      <c r="A1400" t="s">
        <v>70</v>
      </c>
      <c r="B1400" t="s">
        <v>185</v>
      </c>
      <c r="C1400">
        <v>2004</v>
      </c>
      <c r="D1400">
        <v>485</v>
      </c>
      <c r="E1400">
        <v>-2</v>
      </c>
      <c r="F1400">
        <v>4</v>
      </c>
      <c r="G1400">
        <v>6</v>
      </c>
      <c r="H1400">
        <v>0</v>
      </c>
      <c r="I1400">
        <v>8.25</v>
      </c>
      <c r="J1400">
        <v>12.37</v>
      </c>
      <c r="K1400">
        <v>-0.41</v>
      </c>
    </row>
    <row r="1401" spans="1:11" x14ac:dyDescent="0.25">
      <c r="A1401" t="s">
        <v>70</v>
      </c>
      <c r="B1401" t="s">
        <v>185</v>
      </c>
      <c r="C1401">
        <v>2003</v>
      </c>
      <c r="D1401">
        <v>491</v>
      </c>
      <c r="E1401">
        <v>-1</v>
      </c>
      <c r="F1401">
        <v>3</v>
      </c>
      <c r="G1401">
        <v>4</v>
      </c>
      <c r="H1401">
        <v>0</v>
      </c>
      <c r="I1401">
        <v>6.11</v>
      </c>
      <c r="J1401">
        <v>8.15</v>
      </c>
      <c r="K1401">
        <v>-0.2</v>
      </c>
    </row>
    <row r="1402" spans="1:11" x14ac:dyDescent="0.25">
      <c r="A1402" t="s">
        <v>70</v>
      </c>
      <c r="B1402" t="s">
        <v>185</v>
      </c>
      <c r="C1402">
        <v>2002</v>
      </c>
      <c r="D1402">
        <v>524</v>
      </c>
      <c r="E1402">
        <v>-2</v>
      </c>
      <c r="F1402">
        <v>2</v>
      </c>
      <c r="G1402">
        <v>4</v>
      </c>
      <c r="H1402">
        <v>1</v>
      </c>
      <c r="I1402">
        <v>3.82</v>
      </c>
      <c r="J1402">
        <v>7.63</v>
      </c>
      <c r="K1402">
        <v>-0.38</v>
      </c>
    </row>
    <row r="1403" spans="1:11" x14ac:dyDescent="0.25">
      <c r="A1403" t="s">
        <v>70</v>
      </c>
      <c r="B1403" t="s">
        <v>185</v>
      </c>
      <c r="C1403">
        <v>2001</v>
      </c>
      <c r="D1403">
        <v>550</v>
      </c>
      <c r="E1403">
        <v>-5</v>
      </c>
      <c r="F1403">
        <v>5</v>
      </c>
      <c r="G1403">
        <v>10</v>
      </c>
      <c r="H1403">
        <v>2</v>
      </c>
      <c r="I1403">
        <v>9.09</v>
      </c>
      <c r="J1403">
        <v>18.18</v>
      </c>
      <c r="K1403">
        <v>-0.91</v>
      </c>
    </row>
    <row r="1404" spans="1:11" x14ac:dyDescent="0.25">
      <c r="A1404" t="s">
        <v>70</v>
      </c>
      <c r="B1404" t="s">
        <v>185</v>
      </c>
      <c r="C1404">
        <v>2000</v>
      </c>
      <c r="D1404">
        <v>572</v>
      </c>
      <c r="E1404">
        <v>-5</v>
      </c>
      <c r="F1404">
        <v>2</v>
      </c>
      <c r="G1404">
        <v>7</v>
      </c>
      <c r="H1404">
        <v>3</v>
      </c>
      <c r="I1404">
        <v>3.5</v>
      </c>
      <c r="J1404">
        <v>12.24</v>
      </c>
      <c r="K1404">
        <v>-0.87</v>
      </c>
    </row>
    <row r="1405" spans="1:11" x14ac:dyDescent="0.25">
      <c r="A1405" t="s">
        <v>70</v>
      </c>
      <c r="B1405" t="s">
        <v>185</v>
      </c>
      <c r="C1405">
        <v>1999</v>
      </c>
      <c r="D1405">
        <v>566</v>
      </c>
      <c r="E1405">
        <v>-3</v>
      </c>
      <c r="F1405">
        <v>2</v>
      </c>
      <c r="G1405">
        <v>5</v>
      </c>
      <c r="H1405">
        <v>1</v>
      </c>
      <c r="I1405">
        <v>3.53</v>
      </c>
      <c r="J1405">
        <v>8.83</v>
      </c>
      <c r="K1405">
        <v>-0.53</v>
      </c>
    </row>
    <row r="1406" spans="1:11" x14ac:dyDescent="0.25">
      <c r="A1406" t="s">
        <v>70</v>
      </c>
      <c r="B1406" t="s">
        <v>185</v>
      </c>
      <c r="C1406">
        <v>1998</v>
      </c>
      <c r="D1406">
        <v>589</v>
      </c>
      <c r="E1406">
        <v>-2</v>
      </c>
      <c r="F1406">
        <v>2</v>
      </c>
      <c r="G1406">
        <v>4</v>
      </c>
      <c r="H1406">
        <v>0</v>
      </c>
      <c r="I1406">
        <v>3.4</v>
      </c>
      <c r="J1406">
        <v>6.79</v>
      </c>
      <c r="K1406">
        <v>-0.34</v>
      </c>
    </row>
    <row r="1407" spans="1:11" x14ac:dyDescent="0.25">
      <c r="A1407" t="s">
        <v>70</v>
      </c>
      <c r="B1407" t="s">
        <v>185</v>
      </c>
      <c r="C1407">
        <v>1997</v>
      </c>
      <c r="D1407">
        <v>593</v>
      </c>
      <c r="E1407">
        <v>3</v>
      </c>
      <c r="F1407">
        <v>8</v>
      </c>
      <c r="G1407">
        <v>5</v>
      </c>
      <c r="H1407">
        <v>0</v>
      </c>
      <c r="I1407">
        <v>13.49</v>
      </c>
      <c r="J1407">
        <v>8.43</v>
      </c>
      <c r="K1407">
        <v>0.51</v>
      </c>
    </row>
    <row r="1408" spans="1:11" x14ac:dyDescent="0.25">
      <c r="A1408" t="s">
        <v>70</v>
      </c>
      <c r="B1408" t="s">
        <v>185</v>
      </c>
      <c r="C1408">
        <v>1996</v>
      </c>
      <c r="D1408">
        <v>597</v>
      </c>
      <c r="E1408">
        <v>4</v>
      </c>
      <c r="F1408">
        <v>8</v>
      </c>
      <c r="G1408">
        <v>4</v>
      </c>
      <c r="H1408">
        <v>1</v>
      </c>
      <c r="I1408">
        <v>13.4</v>
      </c>
      <c r="J1408">
        <v>6.7</v>
      </c>
      <c r="K1408">
        <v>0.67</v>
      </c>
    </row>
    <row r="1409" spans="1:11" x14ac:dyDescent="0.25">
      <c r="A1409" t="s">
        <v>71</v>
      </c>
      <c r="B1409" t="s">
        <v>186</v>
      </c>
      <c r="C1409">
        <v>2016</v>
      </c>
      <c r="D1409">
        <v>1228</v>
      </c>
      <c r="E1409">
        <v>-12</v>
      </c>
      <c r="F1409">
        <v>5</v>
      </c>
      <c r="G1409">
        <v>17</v>
      </c>
      <c r="H1409">
        <v>3</v>
      </c>
      <c r="I1409">
        <v>4.07</v>
      </c>
      <c r="J1409">
        <v>13.84</v>
      </c>
      <c r="K1409">
        <v>-0.98</v>
      </c>
    </row>
    <row r="1410" spans="1:11" x14ac:dyDescent="0.25">
      <c r="A1410" t="s">
        <v>71</v>
      </c>
      <c r="B1410" t="s">
        <v>186</v>
      </c>
      <c r="C1410">
        <v>2015</v>
      </c>
      <c r="D1410">
        <v>1220</v>
      </c>
      <c r="E1410">
        <v>-2</v>
      </c>
      <c r="F1410">
        <v>13</v>
      </c>
      <c r="G1410">
        <v>15</v>
      </c>
      <c r="H1410">
        <v>1</v>
      </c>
      <c r="I1410">
        <v>10.66</v>
      </c>
      <c r="J1410">
        <v>12.3</v>
      </c>
      <c r="K1410">
        <v>-0.16</v>
      </c>
    </row>
    <row r="1411" spans="1:11" x14ac:dyDescent="0.25">
      <c r="A1411" t="s">
        <v>71</v>
      </c>
      <c r="B1411" t="s">
        <v>186</v>
      </c>
      <c r="C1411">
        <v>2014</v>
      </c>
      <c r="D1411">
        <v>1236</v>
      </c>
      <c r="E1411">
        <v>-11</v>
      </c>
      <c r="F1411">
        <v>8</v>
      </c>
      <c r="G1411">
        <v>19</v>
      </c>
      <c r="H1411">
        <v>2</v>
      </c>
      <c r="I1411">
        <v>6.47</v>
      </c>
      <c r="J1411">
        <v>15.37</v>
      </c>
      <c r="K1411">
        <v>-0.89</v>
      </c>
    </row>
    <row r="1412" spans="1:11" x14ac:dyDescent="0.25">
      <c r="A1412" t="s">
        <v>71</v>
      </c>
      <c r="B1412" t="s">
        <v>186</v>
      </c>
      <c r="C1412">
        <v>2013</v>
      </c>
      <c r="D1412">
        <v>1253</v>
      </c>
      <c r="E1412">
        <v>-12</v>
      </c>
      <c r="F1412">
        <v>3</v>
      </c>
      <c r="G1412">
        <v>15</v>
      </c>
      <c r="H1412">
        <v>1</v>
      </c>
      <c r="I1412">
        <v>2.39</v>
      </c>
      <c r="J1412">
        <v>11.97</v>
      </c>
      <c r="K1412">
        <v>-0.96</v>
      </c>
    </row>
    <row r="1413" spans="1:11" x14ac:dyDescent="0.25">
      <c r="A1413" t="s">
        <v>71</v>
      </c>
      <c r="B1413" t="s">
        <v>186</v>
      </c>
      <c r="C1413">
        <v>2012</v>
      </c>
      <c r="D1413">
        <v>1237</v>
      </c>
      <c r="E1413">
        <v>-5</v>
      </c>
      <c r="F1413">
        <v>9</v>
      </c>
      <c r="G1413">
        <v>14</v>
      </c>
      <c r="H1413">
        <v>2</v>
      </c>
      <c r="I1413">
        <v>7.28</v>
      </c>
      <c r="J1413">
        <v>11.32</v>
      </c>
      <c r="K1413">
        <v>-0.4</v>
      </c>
    </row>
    <row r="1414" spans="1:11" x14ac:dyDescent="0.25">
      <c r="A1414" t="s">
        <v>71</v>
      </c>
      <c r="B1414" t="s">
        <v>186</v>
      </c>
      <c r="C1414">
        <v>2011</v>
      </c>
      <c r="D1414">
        <v>1255</v>
      </c>
      <c r="E1414">
        <v>2</v>
      </c>
      <c r="F1414">
        <v>13</v>
      </c>
      <c r="G1414">
        <v>11</v>
      </c>
      <c r="H1414">
        <v>3</v>
      </c>
      <c r="I1414">
        <v>10.36</v>
      </c>
      <c r="J1414">
        <v>8.76</v>
      </c>
      <c r="K1414">
        <v>0.16</v>
      </c>
    </row>
    <row r="1415" spans="1:11" x14ac:dyDescent="0.25">
      <c r="A1415" t="s">
        <v>71</v>
      </c>
      <c r="B1415" t="s">
        <v>186</v>
      </c>
      <c r="C1415">
        <v>2010</v>
      </c>
      <c r="D1415">
        <v>1253</v>
      </c>
      <c r="E1415">
        <v>1</v>
      </c>
      <c r="F1415">
        <v>13</v>
      </c>
      <c r="G1415">
        <v>12</v>
      </c>
      <c r="H1415">
        <v>5</v>
      </c>
      <c r="I1415">
        <v>10.38</v>
      </c>
      <c r="J1415">
        <v>9.58</v>
      </c>
      <c r="K1415">
        <v>0.08</v>
      </c>
    </row>
    <row r="1416" spans="1:11" x14ac:dyDescent="0.25">
      <c r="A1416" t="s">
        <v>71</v>
      </c>
      <c r="B1416" t="s">
        <v>186</v>
      </c>
      <c r="C1416">
        <v>2009</v>
      </c>
      <c r="D1416">
        <v>1268</v>
      </c>
      <c r="E1416">
        <v>2</v>
      </c>
      <c r="F1416">
        <v>10</v>
      </c>
      <c r="G1416">
        <v>8</v>
      </c>
      <c r="H1416">
        <v>6</v>
      </c>
      <c r="I1416">
        <v>7.89</v>
      </c>
      <c r="J1416">
        <v>6.31</v>
      </c>
      <c r="K1416">
        <v>0.16</v>
      </c>
    </row>
    <row r="1417" spans="1:11" x14ac:dyDescent="0.25">
      <c r="A1417" t="s">
        <v>71</v>
      </c>
      <c r="B1417" t="s">
        <v>186</v>
      </c>
      <c r="C1417">
        <v>2008</v>
      </c>
      <c r="D1417">
        <v>1265</v>
      </c>
      <c r="E1417">
        <v>-9</v>
      </c>
      <c r="F1417">
        <v>4</v>
      </c>
      <c r="G1417">
        <v>13</v>
      </c>
      <c r="H1417">
        <v>5</v>
      </c>
      <c r="I1417">
        <v>3.16</v>
      </c>
      <c r="J1417">
        <v>10.28</v>
      </c>
      <c r="K1417">
        <v>-0.71</v>
      </c>
    </row>
    <row r="1418" spans="1:11" x14ac:dyDescent="0.25">
      <c r="A1418" t="s">
        <v>71</v>
      </c>
      <c r="B1418" t="s">
        <v>186</v>
      </c>
      <c r="C1418">
        <v>2007</v>
      </c>
      <c r="D1418">
        <v>1281</v>
      </c>
      <c r="E1418">
        <v>-10</v>
      </c>
      <c r="F1418">
        <v>2</v>
      </c>
      <c r="G1418">
        <v>12</v>
      </c>
      <c r="H1418">
        <v>2</v>
      </c>
      <c r="I1418">
        <v>1.56</v>
      </c>
      <c r="J1418">
        <v>9.3699999999999992</v>
      </c>
      <c r="K1418">
        <v>-0.78</v>
      </c>
    </row>
    <row r="1419" spans="1:11" x14ac:dyDescent="0.25">
      <c r="A1419" t="s">
        <v>71</v>
      </c>
      <c r="B1419" t="s">
        <v>186</v>
      </c>
      <c r="C1419">
        <v>2006</v>
      </c>
      <c r="D1419">
        <v>1277</v>
      </c>
      <c r="E1419">
        <v>-2</v>
      </c>
      <c r="F1419">
        <v>9</v>
      </c>
      <c r="G1419">
        <v>11</v>
      </c>
      <c r="H1419">
        <v>0</v>
      </c>
      <c r="I1419">
        <v>7.05</v>
      </c>
      <c r="J1419">
        <v>8.61</v>
      </c>
      <c r="K1419">
        <v>-0.16</v>
      </c>
    </row>
    <row r="1420" spans="1:11" x14ac:dyDescent="0.25">
      <c r="A1420" t="s">
        <v>71</v>
      </c>
      <c r="B1420" t="s">
        <v>186</v>
      </c>
      <c r="C1420">
        <v>2005</v>
      </c>
      <c r="D1420">
        <v>1287</v>
      </c>
      <c r="E1420">
        <v>-11</v>
      </c>
      <c r="F1420">
        <v>6</v>
      </c>
      <c r="G1420">
        <v>17</v>
      </c>
      <c r="H1420">
        <v>6</v>
      </c>
      <c r="I1420">
        <v>4.66</v>
      </c>
      <c r="J1420">
        <v>13.21</v>
      </c>
      <c r="K1420">
        <v>-0.85</v>
      </c>
    </row>
    <row r="1421" spans="1:11" x14ac:dyDescent="0.25">
      <c r="A1421" t="s">
        <v>71</v>
      </c>
      <c r="B1421" t="s">
        <v>186</v>
      </c>
      <c r="C1421">
        <v>2004</v>
      </c>
      <c r="D1421">
        <v>1267</v>
      </c>
      <c r="E1421">
        <v>-6</v>
      </c>
      <c r="F1421">
        <v>4</v>
      </c>
      <c r="G1421">
        <v>10</v>
      </c>
      <c r="H1421">
        <v>4</v>
      </c>
      <c r="I1421">
        <v>3.16</v>
      </c>
      <c r="J1421">
        <v>7.89</v>
      </c>
      <c r="K1421">
        <v>-0.47</v>
      </c>
    </row>
    <row r="1422" spans="1:11" x14ac:dyDescent="0.25">
      <c r="A1422" t="s">
        <v>71</v>
      </c>
      <c r="B1422" t="s">
        <v>186</v>
      </c>
      <c r="C1422">
        <v>2003</v>
      </c>
      <c r="D1422">
        <v>1297</v>
      </c>
      <c r="E1422">
        <v>-8</v>
      </c>
      <c r="F1422">
        <v>5</v>
      </c>
      <c r="G1422">
        <v>13</v>
      </c>
      <c r="H1422">
        <v>1</v>
      </c>
      <c r="I1422">
        <v>3.86</v>
      </c>
      <c r="J1422">
        <v>10.02</v>
      </c>
      <c r="K1422">
        <v>-0.62</v>
      </c>
    </row>
    <row r="1423" spans="1:11" x14ac:dyDescent="0.25">
      <c r="A1423" t="s">
        <v>71</v>
      </c>
      <c r="B1423" t="s">
        <v>186</v>
      </c>
      <c r="C1423">
        <v>2002</v>
      </c>
      <c r="D1423">
        <v>1327</v>
      </c>
      <c r="E1423">
        <v>-14</v>
      </c>
      <c r="F1423">
        <v>11</v>
      </c>
      <c r="G1423">
        <v>25</v>
      </c>
      <c r="H1423">
        <v>2</v>
      </c>
      <c r="I1423">
        <v>8.2899999999999991</v>
      </c>
      <c r="J1423">
        <v>18.84</v>
      </c>
      <c r="K1423">
        <v>-1.06</v>
      </c>
    </row>
    <row r="1424" spans="1:11" x14ac:dyDescent="0.25">
      <c r="A1424" t="s">
        <v>71</v>
      </c>
      <c r="B1424" t="s">
        <v>186</v>
      </c>
      <c r="C1424">
        <v>2001</v>
      </c>
      <c r="D1424">
        <v>1348</v>
      </c>
      <c r="E1424">
        <v>-1</v>
      </c>
      <c r="F1424">
        <v>14</v>
      </c>
      <c r="G1424">
        <v>15</v>
      </c>
      <c r="H1424">
        <v>5</v>
      </c>
      <c r="I1424">
        <v>10.39</v>
      </c>
      <c r="J1424">
        <v>11.13</v>
      </c>
      <c r="K1424">
        <v>-7.0000000000000007E-2</v>
      </c>
    </row>
    <row r="1425" spans="1:11" x14ac:dyDescent="0.25">
      <c r="A1425" t="s">
        <v>71</v>
      </c>
      <c r="B1425" t="s">
        <v>186</v>
      </c>
      <c r="C1425">
        <v>2000</v>
      </c>
      <c r="D1425">
        <v>1318</v>
      </c>
      <c r="E1425">
        <v>-4</v>
      </c>
      <c r="F1425">
        <v>7</v>
      </c>
      <c r="G1425">
        <v>11</v>
      </c>
      <c r="H1425">
        <v>5</v>
      </c>
      <c r="I1425">
        <v>5.31</v>
      </c>
      <c r="J1425">
        <v>8.35</v>
      </c>
      <c r="K1425">
        <v>-0.3</v>
      </c>
    </row>
    <row r="1426" spans="1:11" x14ac:dyDescent="0.25">
      <c r="A1426" t="s">
        <v>71</v>
      </c>
      <c r="B1426" t="s">
        <v>186</v>
      </c>
      <c r="C1426">
        <v>1999</v>
      </c>
      <c r="D1426">
        <v>1327</v>
      </c>
      <c r="E1426">
        <v>1</v>
      </c>
      <c r="F1426">
        <v>16</v>
      </c>
      <c r="G1426">
        <v>15</v>
      </c>
      <c r="H1426">
        <v>3</v>
      </c>
      <c r="I1426">
        <v>12.06</v>
      </c>
      <c r="J1426">
        <v>11.3</v>
      </c>
      <c r="K1426">
        <v>0.08</v>
      </c>
    </row>
    <row r="1427" spans="1:11" x14ac:dyDescent="0.25">
      <c r="A1427" t="s">
        <v>71</v>
      </c>
      <c r="B1427" t="s">
        <v>186</v>
      </c>
      <c r="C1427">
        <v>1998</v>
      </c>
      <c r="D1427">
        <v>1331</v>
      </c>
      <c r="E1427">
        <v>-5</v>
      </c>
      <c r="F1427">
        <v>10</v>
      </c>
      <c r="G1427">
        <v>15</v>
      </c>
      <c r="H1427">
        <v>6</v>
      </c>
      <c r="I1427">
        <v>7.51</v>
      </c>
      <c r="J1427">
        <v>11.27</v>
      </c>
      <c r="K1427">
        <v>-0.38</v>
      </c>
    </row>
    <row r="1428" spans="1:11" x14ac:dyDescent="0.25">
      <c r="A1428" t="s">
        <v>71</v>
      </c>
      <c r="B1428" t="s">
        <v>186</v>
      </c>
      <c r="C1428">
        <v>1997</v>
      </c>
      <c r="D1428">
        <v>1328</v>
      </c>
      <c r="E1428">
        <v>2</v>
      </c>
      <c r="F1428">
        <v>12</v>
      </c>
      <c r="G1428">
        <v>10</v>
      </c>
      <c r="H1428">
        <v>12</v>
      </c>
      <c r="I1428">
        <v>9.0399999999999991</v>
      </c>
      <c r="J1428">
        <v>7.53</v>
      </c>
      <c r="K1428">
        <v>0.15</v>
      </c>
    </row>
    <row r="1429" spans="1:11" x14ac:dyDescent="0.25">
      <c r="A1429" t="s">
        <v>71</v>
      </c>
      <c r="B1429" t="s">
        <v>186</v>
      </c>
      <c r="C1429">
        <v>1996</v>
      </c>
      <c r="D1429">
        <v>1324</v>
      </c>
      <c r="E1429">
        <v>-6</v>
      </c>
      <c r="F1429">
        <v>16</v>
      </c>
      <c r="G1429">
        <v>22</v>
      </c>
      <c r="H1429">
        <v>6</v>
      </c>
      <c r="I1429">
        <v>12.08</v>
      </c>
      <c r="J1429">
        <v>16.62</v>
      </c>
      <c r="K1429">
        <v>-0.45</v>
      </c>
    </row>
    <row r="1430" spans="1:11" x14ac:dyDescent="0.25">
      <c r="A1430" t="s">
        <v>72</v>
      </c>
      <c r="B1430" t="s">
        <v>187</v>
      </c>
      <c r="C1430">
        <v>2016</v>
      </c>
      <c r="D1430">
        <v>752</v>
      </c>
      <c r="E1430">
        <v>-9</v>
      </c>
      <c r="F1430">
        <v>5</v>
      </c>
      <c r="G1430">
        <v>14</v>
      </c>
      <c r="H1430">
        <v>1</v>
      </c>
      <c r="I1430">
        <v>6.65</v>
      </c>
      <c r="J1430">
        <v>18.62</v>
      </c>
      <c r="K1430">
        <v>-1.2</v>
      </c>
    </row>
    <row r="1431" spans="1:11" x14ac:dyDescent="0.25">
      <c r="A1431" t="s">
        <v>72</v>
      </c>
      <c r="B1431" t="s">
        <v>187</v>
      </c>
      <c r="C1431">
        <v>2015</v>
      </c>
      <c r="D1431">
        <v>756</v>
      </c>
      <c r="E1431">
        <v>-6</v>
      </c>
      <c r="F1431">
        <v>2</v>
      </c>
      <c r="G1431">
        <v>8</v>
      </c>
      <c r="H1431">
        <v>3</v>
      </c>
      <c r="I1431">
        <v>2.65</v>
      </c>
      <c r="J1431">
        <v>10.58</v>
      </c>
      <c r="K1431">
        <v>-0.79</v>
      </c>
    </row>
    <row r="1432" spans="1:11" x14ac:dyDescent="0.25">
      <c r="A1432" t="s">
        <v>72</v>
      </c>
      <c r="B1432" t="s">
        <v>187</v>
      </c>
      <c r="C1432">
        <v>2014</v>
      </c>
      <c r="D1432">
        <v>779</v>
      </c>
      <c r="E1432">
        <v>-15</v>
      </c>
      <c r="F1432">
        <v>1</v>
      </c>
      <c r="G1432">
        <v>16</v>
      </c>
      <c r="H1432">
        <v>1</v>
      </c>
      <c r="I1432">
        <v>1.28</v>
      </c>
      <c r="J1432">
        <v>20.54</v>
      </c>
      <c r="K1432">
        <v>-1.93</v>
      </c>
    </row>
    <row r="1433" spans="1:11" x14ac:dyDescent="0.25">
      <c r="A1433" t="s">
        <v>72</v>
      </c>
      <c r="B1433" t="s">
        <v>187</v>
      </c>
      <c r="C1433">
        <v>2013</v>
      </c>
      <c r="D1433">
        <v>780</v>
      </c>
      <c r="E1433">
        <v>-4</v>
      </c>
      <c r="F1433">
        <v>10</v>
      </c>
      <c r="G1433">
        <v>14</v>
      </c>
      <c r="H1433">
        <v>0</v>
      </c>
      <c r="I1433">
        <v>12.82</v>
      </c>
      <c r="J1433">
        <v>17.95</v>
      </c>
      <c r="K1433">
        <v>-0.51</v>
      </c>
    </row>
    <row r="1434" spans="1:11" x14ac:dyDescent="0.25">
      <c r="A1434" t="s">
        <v>72</v>
      </c>
      <c r="B1434" t="s">
        <v>187</v>
      </c>
      <c r="C1434">
        <v>2012</v>
      </c>
      <c r="D1434">
        <v>790</v>
      </c>
      <c r="E1434">
        <v>-11</v>
      </c>
      <c r="F1434">
        <v>3</v>
      </c>
      <c r="G1434">
        <v>14</v>
      </c>
      <c r="H1434">
        <v>0</v>
      </c>
      <c r="I1434">
        <v>3.8</v>
      </c>
      <c r="J1434">
        <v>17.72</v>
      </c>
      <c r="K1434">
        <v>-1.39</v>
      </c>
    </row>
    <row r="1435" spans="1:11" x14ac:dyDescent="0.25">
      <c r="A1435" t="s">
        <v>72</v>
      </c>
      <c r="B1435" t="s">
        <v>187</v>
      </c>
      <c r="C1435">
        <v>2011</v>
      </c>
      <c r="D1435">
        <v>806</v>
      </c>
      <c r="E1435">
        <v>-11</v>
      </c>
      <c r="F1435">
        <v>2</v>
      </c>
      <c r="G1435">
        <v>13</v>
      </c>
      <c r="H1435">
        <v>3</v>
      </c>
      <c r="I1435">
        <v>2.48</v>
      </c>
      <c r="J1435">
        <v>16.13</v>
      </c>
      <c r="K1435">
        <v>-1.36</v>
      </c>
    </row>
    <row r="1436" spans="1:11" x14ac:dyDescent="0.25">
      <c r="A1436" t="s">
        <v>72</v>
      </c>
      <c r="B1436" t="s">
        <v>187</v>
      </c>
      <c r="C1436">
        <v>2010</v>
      </c>
      <c r="D1436">
        <v>853</v>
      </c>
      <c r="E1436">
        <v>-5</v>
      </c>
      <c r="F1436">
        <v>4</v>
      </c>
      <c r="G1436">
        <v>9</v>
      </c>
      <c r="H1436">
        <v>1</v>
      </c>
      <c r="I1436">
        <v>4.6900000000000004</v>
      </c>
      <c r="J1436">
        <v>10.55</v>
      </c>
      <c r="K1436">
        <v>-0.59</v>
      </c>
    </row>
    <row r="1437" spans="1:11" x14ac:dyDescent="0.25">
      <c r="A1437" t="s">
        <v>72</v>
      </c>
      <c r="B1437" t="s">
        <v>187</v>
      </c>
      <c r="C1437">
        <v>2009</v>
      </c>
      <c r="D1437">
        <v>875</v>
      </c>
      <c r="E1437">
        <v>-14</v>
      </c>
      <c r="F1437">
        <v>2</v>
      </c>
      <c r="G1437">
        <v>16</v>
      </c>
      <c r="H1437">
        <v>1</v>
      </c>
      <c r="I1437">
        <v>2.29</v>
      </c>
      <c r="J1437">
        <v>18.29</v>
      </c>
      <c r="K1437">
        <v>-1.6</v>
      </c>
    </row>
    <row r="1438" spans="1:11" x14ac:dyDescent="0.25">
      <c r="A1438" t="s">
        <v>72</v>
      </c>
      <c r="B1438" t="s">
        <v>187</v>
      </c>
      <c r="C1438">
        <v>2008</v>
      </c>
      <c r="D1438">
        <v>896</v>
      </c>
      <c r="E1438">
        <v>-10</v>
      </c>
      <c r="F1438">
        <v>3</v>
      </c>
      <c r="G1438">
        <v>13</v>
      </c>
      <c r="H1438">
        <v>0</v>
      </c>
      <c r="I1438">
        <v>3.35</v>
      </c>
      <c r="J1438">
        <v>14.51</v>
      </c>
      <c r="K1438">
        <v>-1.1200000000000001</v>
      </c>
    </row>
    <row r="1439" spans="1:11" x14ac:dyDescent="0.25">
      <c r="A1439" t="s">
        <v>72</v>
      </c>
      <c r="B1439" t="s">
        <v>187</v>
      </c>
      <c r="C1439">
        <v>2007</v>
      </c>
      <c r="D1439">
        <v>907</v>
      </c>
      <c r="E1439">
        <v>-5</v>
      </c>
      <c r="F1439">
        <v>8</v>
      </c>
      <c r="G1439">
        <v>13</v>
      </c>
      <c r="H1439">
        <v>1</v>
      </c>
      <c r="I1439">
        <v>8.82</v>
      </c>
      <c r="J1439">
        <v>14.33</v>
      </c>
      <c r="K1439">
        <v>-0.55000000000000004</v>
      </c>
    </row>
    <row r="1440" spans="1:11" x14ac:dyDescent="0.25">
      <c r="A1440" t="s">
        <v>72</v>
      </c>
      <c r="B1440" t="s">
        <v>187</v>
      </c>
      <c r="C1440">
        <v>2006</v>
      </c>
      <c r="D1440">
        <v>930</v>
      </c>
      <c r="E1440">
        <v>-9</v>
      </c>
      <c r="F1440">
        <v>2</v>
      </c>
      <c r="G1440">
        <v>11</v>
      </c>
      <c r="H1440">
        <v>1</v>
      </c>
      <c r="I1440">
        <v>2.15</v>
      </c>
      <c r="J1440">
        <v>11.83</v>
      </c>
      <c r="K1440">
        <v>-0.97</v>
      </c>
    </row>
    <row r="1441" spans="1:11" x14ac:dyDescent="0.25">
      <c r="A1441" t="s">
        <v>72</v>
      </c>
      <c r="B1441" t="s">
        <v>187</v>
      </c>
      <c r="C1441">
        <v>2005</v>
      </c>
      <c r="D1441">
        <v>941</v>
      </c>
      <c r="E1441">
        <v>-4</v>
      </c>
      <c r="F1441">
        <v>6</v>
      </c>
      <c r="G1441">
        <v>10</v>
      </c>
      <c r="H1441">
        <v>1</v>
      </c>
      <c r="I1441">
        <v>6.38</v>
      </c>
      <c r="J1441">
        <v>10.63</v>
      </c>
      <c r="K1441">
        <v>-0.43</v>
      </c>
    </row>
    <row r="1442" spans="1:11" x14ac:dyDescent="0.25">
      <c r="A1442" t="s">
        <v>72</v>
      </c>
      <c r="B1442" t="s">
        <v>187</v>
      </c>
      <c r="C1442">
        <v>2004</v>
      </c>
      <c r="D1442">
        <v>975</v>
      </c>
      <c r="E1442">
        <v>-13</v>
      </c>
      <c r="F1442">
        <v>3</v>
      </c>
      <c r="G1442">
        <v>16</v>
      </c>
      <c r="H1442">
        <v>2</v>
      </c>
      <c r="I1442">
        <v>3.08</v>
      </c>
      <c r="J1442">
        <v>16.41</v>
      </c>
      <c r="K1442">
        <v>-1.33</v>
      </c>
    </row>
    <row r="1443" spans="1:11" x14ac:dyDescent="0.25">
      <c r="A1443" t="s">
        <v>72</v>
      </c>
      <c r="B1443" t="s">
        <v>187</v>
      </c>
      <c r="C1443">
        <v>2003</v>
      </c>
      <c r="D1443">
        <v>1000</v>
      </c>
      <c r="E1443">
        <v>-3</v>
      </c>
      <c r="F1443">
        <v>6</v>
      </c>
      <c r="G1443">
        <v>9</v>
      </c>
      <c r="H1443">
        <v>1</v>
      </c>
      <c r="I1443">
        <v>6</v>
      </c>
      <c r="J1443">
        <v>9</v>
      </c>
      <c r="K1443">
        <v>-0.3</v>
      </c>
    </row>
    <row r="1444" spans="1:11" x14ac:dyDescent="0.25">
      <c r="A1444" t="s">
        <v>72</v>
      </c>
      <c r="B1444" t="s">
        <v>187</v>
      </c>
      <c r="C1444">
        <v>2002</v>
      </c>
      <c r="D1444">
        <v>1019</v>
      </c>
      <c r="E1444">
        <v>-6</v>
      </c>
      <c r="F1444">
        <v>6</v>
      </c>
      <c r="G1444">
        <v>12</v>
      </c>
      <c r="H1444">
        <v>1</v>
      </c>
      <c r="I1444">
        <v>5.89</v>
      </c>
      <c r="J1444">
        <v>11.78</v>
      </c>
      <c r="K1444">
        <v>-0.59</v>
      </c>
    </row>
    <row r="1445" spans="1:11" x14ac:dyDescent="0.25">
      <c r="A1445" t="s">
        <v>72</v>
      </c>
      <c r="B1445" t="s">
        <v>187</v>
      </c>
      <c r="C1445">
        <v>2001</v>
      </c>
      <c r="D1445">
        <v>1048</v>
      </c>
      <c r="E1445">
        <v>-11</v>
      </c>
      <c r="F1445">
        <v>4</v>
      </c>
      <c r="G1445">
        <v>15</v>
      </c>
      <c r="H1445">
        <v>4</v>
      </c>
      <c r="I1445">
        <v>3.82</v>
      </c>
      <c r="J1445">
        <v>14.31</v>
      </c>
      <c r="K1445">
        <v>-1.05</v>
      </c>
    </row>
    <row r="1446" spans="1:11" x14ac:dyDescent="0.25">
      <c r="A1446" t="s">
        <v>72</v>
      </c>
      <c r="B1446" t="s">
        <v>187</v>
      </c>
      <c r="C1446">
        <v>2000</v>
      </c>
      <c r="D1446">
        <v>1080</v>
      </c>
      <c r="E1446">
        <v>-7</v>
      </c>
      <c r="F1446">
        <v>5</v>
      </c>
      <c r="G1446">
        <v>12</v>
      </c>
      <c r="H1446">
        <v>2</v>
      </c>
      <c r="I1446">
        <v>4.63</v>
      </c>
      <c r="J1446">
        <v>11.11</v>
      </c>
      <c r="K1446">
        <v>-0.65</v>
      </c>
    </row>
    <row r="1447" spans="1:11" x14ac:dyDescent="0.25">
      <c r="A1447" t="s">
        <v>72</v>
      </c>
      <c r="B1447" t="s">
        <v>187</v>
      </c>
      <c r="C1447">
        <v>1999</v>
      </c>
      <c r="D1447">
        <v>1094</v>
      </c>
      <c r="E1447">
        <v>2</v>
      </c>
      <c r="F1447">
        <v>12</v>
      </c>
      <c r="G1447">
        <v>10</v>
      </c>
      <c r="H1447">
        <v>2</v>
      </c>
      <c r="I1447">
        <v>10.97</v>
      </c>
      <c r="J1447">
        <v>9.14</v>
      </c>
      <c r="K1447">
        <v>0.18</v>
      </c>
    </row>
    <row r="1448" spans="1:11" x14ac:dyDescent="0.25">
      <c r="A1448" t="s">
        <v>72</v>
      </c>
      <c r="B1448" t="s">
        <v>187</v>
      </c>
      <c r="C1448">
        <v>1998</v>
      </c>
      <c r="D1448">
        <v>1094</v>
      </c>
      <c r="E1448">
        <v>-6</v>
      </c>
      <c r="F1448">
        <v>7</v>
      </c>
      <c r="G1448">
        <v>13</v>
      </c>
      <c r="H1448">
        <v>4</v>
      </c>
      <c r="I1448">
        <v>6.4</v>
      </c>
      <c r="J1448">
        <v>11.88</v>
      </c>
      <c r="K1448">
        <v>-0.55000000000000004</v>
      </c>
    </row>
    <row r="1449" spans="1:11" x14ac:dyDescent="0.25">
      <c r="A1449" t="s">
        <v>72</v>
      </c>
      <c r="B1449" t="s">
        <v>187</v>
      </c>
      <c r="C1449">
        <v>1997</v>
      </c>
      <c r="D1449">
        <v>1098</v>
      </c>
      <c r="E1449">
        <v>-5</v>
      </c>
      <c r="F1449">
        <v>9</v>
      </c>
      <c r="G1449">
        <v>14</v>
      </c>
      <c r="H1449">
        <v>5</v>
      </c>
      <c r="I1449">
        <v>8.1999999999999993</v>
      </c>
      <c r="J1449">
        <v>12.75</v>
      </c>
      <c r="K1449">
        <v>-0.46</v>
      </c>
    </row>
    <row r="1450" spans="1:11" x14ac:dyDescent="0.25">
      <c r="A1450" t="s">
        <v>72</v>
      </c>
      <c r="B1450" t="s">
        <v>187</v>
      </c>
      <c r="C1450">
        <v>1996</v>
      </c>
      <c r="D1450">
        <v>1101</v>
      </c>
      <c r="E1450">
        <v>-8</v>
      </c>
      <c r="F1450">
        <v>5</v>
      </c>
      <c r="G1450">
        <v>13</v>
      </c>
      <c r="H1450">
        <v>4</v>
      </c>
      <c r="I1450">
        <v>4.54</v>
      </c>
      <c r="J1450">
        <v>11.81</v>
      </c>
      <c r="K1450">
        <v>-0.73</v>
      </c>
    </row>
    <row r="1451" spans="1:11" x14ac:dyDescent="0.25">
      <c r="A1451" t="s">
        <v>73</v>
      </c>
      <c r="B1451" t="s">
        <v>188</v>
      </c>
      <c r="C1451">
        <v>2016</v>
      </c>
      <c r="D1451">
        <v>947</v>
      </c>
      <c r="E1451">
        <v>-2</v>
      </c>
      <c r="F1451">
        <v>9</v>
      </c>
      <c r="G1451">
        <v>11</v>
      </c>
      <c r="H1451">
        <v>3</v>
      </c>
      <c r="I1451">
        <v>9.5</v>
      </c>
      <c r="J1451">
        <v>11.62</v>
      </c>
      <c r="K1451">
        <v>-0.21</v>
      </c>
    </row>
    <row r="1452" spans="1:11" x14ac:dyDescent="0.25">
      <c r="A1452" t="s">
        <v>73</v>
      </c>
      <c r="B1452" t="s">
        <v>188</v>
      </c>
      <c r="C1452">
        <v>2015</v>
      </c>
      <c r="D1452">
        <v>955</v>
      </c>
      <c r="E1452">
        <v>-4</v>
      </c>
      <c r="F1452">
        <v>8</v>
      </c>
      <c r="G1452">
        <v>12</v>
      </c>
      <c r="H1452">
        <v>3</v>
      </c>
      <c r="I1452">
        <v>8.3800000000000008</v>
      </c>
      <c r="J1452">
        <v>12.57</v>
      </c>
      <c r="K1452">
        <v>-0.42</v>
      </c>
    </row>
    <row r="1453" spans="1:11" x14ac:dyDescent="0.25">
      <c r="A1453" t="s">
        <v>73</v>
      </c>
      <c r="B1453" t="s">
        <v>188</v>
      </c>
      <c r="C1453">
        <v>2014</v>
      </c>
      <c r="D1453">
        <v>995</v>
      </c>
      <c r="E1453">
        <v>-9</v>
      </c>
      <c r="F1453">
        <v>1</v>
      </c>
      <c r="G1453">
        <v>10</v>
      </c>
      <c r="H1453">
        <v>3</v>
      </c>
      <c r="I1453">
        <v>1.01</v>
      </c>
      <c r="J1453">
        <v>10.050000000000001</v>
      </c>
      <c r="K1453">
        <v>-0.9</v>
      </c>
    </row>
    <row r="1454" spans="1:11" x14ac:dyDescent="0.25">
      <c r="A1454" t="s">
        <v>73</v>
      </c>
      <c r="B1454" t="s">
        <v>188</v>
      </c>
      <c r="C1454">
        <v>2013</v>
      </c>
      <c r="D1454">
        <v>1004</v>
      </c>
      <c r="E1454">
        <v>-5</v>
      </c>
      <c r="F1454">
        <v>7</v>
      </c>
      <c r="G1454">
        <v>12</v>
      </c>
      <c r="H1454">
        <v>1</v>
      </c>
      <c r="I1454">
        <v>6.97</v>
      </c>
      <c r="J1454">
        <v>11.95</v>
      </c>
      <c r="K1454">
        <v>-0.5</v>
      </c>
    </row>
    <row r="1455" spans="1:11" x14ac:dyDescent="0.25">
      <c r="A1455" t="s">
        <v>73</v>
      </c>
      <c r="B1455" t="s">
        <v>188</v>
      </c>
      <c r="C1455">
        <v>2012</v>
      </c>
      <c r="D1455">
        <v>1019</v>
      </c>
      <c r="E1455">
        <v>0</v>
      </c>
      <c r="F1455">
        <v>11</v>
      </c>
      <c r="G1455">
        <v>11</v>
      </c>
      <c r="H1455">
        <v>0</v>
      </c>
      <c r="I1455">
        <v>10.79</v>
      </c>
      <c r="J1455">
        <v>10.79</v>
      </c>
      <c r="K1455">
        <v>0</v>
      </c>
    </row>
    <row r="1456" spans="1:11" x14ac:dyDescent="0.25">
      <c r="A1456" t="s">
        <v>73</v>
      </c>
      <c r="B1456" t="s">
        <v>188</v>
      </c>
      <c r="C1456">
        <v>2011</v>
      </c>
      <c r="D1456">
        <v>1016</v>
      </c>
      <c r="E1456">
        <v>-3</v>
      </c>
      <c r="F1456">
        <v>9</v>
      </c>
      <c r="G1456">
        <v>12</v>
      </c>
      <c r="H1456">
        <v>3</v>
      </c>
      <c r="I1456">
        <v>8.86</v>
      </c>
      <c r="J1456">
        <v>11.81</v>
      </c>
      <c r="K1456">
        <v>-0.3</v>
      </c>
    </row>
    <row r="1457" spans="1:11" x14ac:dyDescent="0.25">
      <c r="A1457" t="s">
        <v>73</v>
      </c>
      <c r="B1457" t="s">
        <v>188</v>
      </c>
      <c r="C1457">
        <v>2010</v>
      </c>
      <c r="D1457">
        <v>1022</v>
      </c>
      <c r="E1457">
        <v>-4</v>
      </c>
      <c r="F1457">
        <v>9</v>
      </c>
      <c r="G1457">
        <v>13</v>
      </c>
      <c r="H1457">
        <v>2</v>
      </c>
      <c r="I1457">
        <v>8.81</v>
      </c>
      <c r="J1457">
        <v>12.72</v>
      </c>
      <c r="K1457">
        <v>-0.39</v>
      </c>
    </row>
    <row r="1458" spans="1:11" x14ac:dyDescent="0.25">
      <c r="A1458" t="s">
        <v>73</v>
      </c>
      <c r="B1458" t="s">
        <v>188</v>
      </c>
      <c r="C1458">
        <v>2009</v>
      </c>
      <c r="D1458">
        <v>1052</v>
      </c>
      <c r="E1458">
        <v>7</v>
      </c>
      <c r="F1458">
        <v>12</v>
      </c>
      <c r="G1458">
        <v>5</v>
      </c>
      <c r="H1458">
        <v>1</v>
      </c>
      <c r="I1458">
        <v>11.41</v>
      </c>
      <c r="J1458">
        <v>4.75</v>
      </c>
      <c r="K1458">
        <v>0.67</v>
      </c>
    </row>
    <row r="1459" spans="1:11" x14ac:dyDescent="0.25">
      <c r="A1459" t="s">
        <v>73</v>
      </c>
      <c r="B1459" t="s">
        <v>188</v>
      </c>
      <c r="C1459">
        <v>2008</v>
      </c>
      <c r="D1459">
        <v>1051</v>
      </c>
      <c r="E1459">
        <v>4</v>
      </c>
      <c r="F1459">
        <v>14</v>
      </c>
      <c r="G1459">
        <v>10</v>
      </c>
      <c r="H1459">
        <v>6</v>
      </c>
      <c r="I1459">
        <v>13.32</v>
      </c>
      <c r="J1459">
        <v>9.51</v>
      </c>
      <c r="K1459">
        <v>0.38</v>
      </c>
    </row>
    <row r="1460" spans="1:11" x14ac:dyDescent="0.25">
      <c r="A1460" t="s">
        <v>73</v>
      </c>
      <c r="B1460" t="s">
        <v>188</v>
      </c>
      <c r="C1460">
        <v>2007</v>
      </c>
      <c r="D1460">
        <v>1027</v>
      </c>
      <c r="E1460">
        <v>-11</v>
      </c>
      <c r="F1460">
        <v>5</v>
      </c>
      <c r="G1460">
        <v>16</v>
      </c>
      <c r="H1460">
        <v>5</v>
      </c>
      <c r="I1460">
        <v>4.87</v>
      </c>
      <c r="J1460">
        <v>15.58</v>
      </c>
      <c r="K1460">
        <v>-1.07</v>
      </c>
    </row>
    <row r="1461" spans="1:11" x14ac:dyDescent="0.25">
      <c r="A1461" t="s">
        <v>73</v>
      </c>
      <c r="B1461" t="s">
        <v>188</v>
      </c>
      <c r="C1461">
        <v>2006</v>
      </c>
      <c r="D1461">
        <v>1011</v>
      </c>
      <c r="E1461">
        <v>-1</v>
      </c>
      <c r="F1461">
        <v>9</v>
      </c>
      <c r="G1461">
        <v>10</v>
      </c>
      <c r="H1461">
        <v>1</v>
      </c>
      <c r="I1461">
        <v>8.9</v>
      </c>
      <c r="J1461">
        <v>9.89</v>
      </c>
      <c r="K1461">
        <v>-0.1</v>
      </c>
    </row>
    <row r="1462" spans="1:11" x14ac:dyDescent="0.25">
      <c r="A1462" t="s">
        <v>73</v>
      </c>
      <c r="B1462" t="s">
        <v>188</v>
      </c>
      <c r="C1462">
        <v>2005</v>
      </c>
      <c r="D1462">
        <v>1002</v>
      </c>
      <c r="E1462">
        <v>-5</v>
      </c>
      <c r="F1462">
        <v>6</v>
      </c>
      <c r="G1462">
        <v>11</v>
      </c>
      <c r="H1462">
        <v>3</v>
      </c>
      <c r="I1462">
        <v>5.99</v>
      </c>
      <c r="J1462">
        <v>10.98</v>
      </c>
      <c r="K1462">
        <v>-0.5</v>
      </c>
    </row>
    <row r="1463" spans="1:11" x14ac:dyDescent="0.25">
      <c r="A1463" t="s">
        <v>73</v>
      </c>
      <c r="B1463" t="s">
        <v>188</v>
      </c>
      <c r="C1463">
        <v>2004</v>
      </c>
      <c r="D1463">
        <v>1008</v>
      </c>
      <c r="E1463">
        <v>-10</v>
      </c>
      <c r="F1463">
        <v>5</v>
      </c>
      <c r="G1463">
        <v>15</v>
      </c>
      <c r="H1463">
        <v>4</v>
      </c>
      <c r="I1463">
        <v>4.96</v>
      </c>
      <c r="J1463">
        <v>14.88</v>
      </c>
      <c r="K1463">
        <v>-0.99</v>
      </c>
    </row>
    <row r="1464" spans="1:11" x14ac:dyDescent="0.25">
      <c r="A1464" t="s">
        <v>73</v>
      </c>
      <c r="B1464" t="s">
        <v>188</v>
      </c>
      <c r="C1464">
        <v>2003</v>
      </c>
      <c r="D1464">
        <v>1015</v>
      </c>
      <c r="E1464">
        <v>-7</v>
      </c>
      <c r="F1464">
        <v>8</v>
      </c>
      <c r="G1464">
        <v>15</v>
      </c>
      <c r="H1464">
        <v>1</v>
      </c>
      <c r="I1464">
        <v>7.88</v>
      </c>
      <c r="J1464">
        <v>14.78</v>
      </c>
      <c r="K1464">
        <v>-0.69</v>
      </c>
    </row>
    <row r="1465" spans="1:11" x14ac:dyDescent="0.25">
      <c r="A1465" t="s">
        <v>73</v>
      </c>
      <c r="B1465" t="s">
        <v>188</v>
      </c>
      <c r="C1465">
        <v>2002</v>
      </c>
      <c r="D1465">
        <v>1037</v>
      </c>
      <c r="E1465">
        <v>0</v>
      </c>
      <c r="F1465">
        <v>13</v>
      </c>
      <c r="G1465">
        <v>13</v>
      </c>
      <c r="H1465">
        <v>2</v>
      </c>
      <c r="I1465">
        <v>12.54</v>
      </c>
      <c r="J1465">
        <v>12.54</v>
      </c>
      <c r="K1465">
        <v>0</v>
      </c>
    </row>
    <row r="1466" spans="1:11" x14ac:dyDescent="0.25">
      <c r="A1466" t="s">
        <v>73</v>
      </c>
      <c r="B1466" t="s">
        <v>188</v>
      </c>
      <c r="C1466">
        <v>2001</v>
      </c>
      <c r="D1466">
        <v>1032</v>
      </c>
      <c r="E1466">
        <v>-3</v>
      </c>
      <c r="F1466">
        <v>6</v>
      </c>
      <c r="G1466">
        <v>9</v>
      </c>
      <c r="H1466">
        <v>4</v>
      </c>
      <c r="I1466">
        <v>5.81</v>
      </c>
      <c r="J1466">
        <v>8.7200000000000006</v>
      </c>
      <c r="K1466">
        <v>-0.28999999999999998</v>
      </c>
    </row>
    <row r="1467" spans="1:11" x14ac:dyDescent="0.25">
      <c r="A1467" t="s">
        <v>73</v>
      </c>
      <c r="B1467" t="s">
        <v>188</v>
      </c>
      <c r="C1467">
        <v>2000</v>
      </c>
      <c r="D1467">
        <v>1037</v>
      </c>
      <c r="E1467">
        <v>1</v>
      </c>
      <c r="F1467">
        <v>14</v>
      </c>
      <c r="G1467">
        <v>13</v>
      </c>
      <c r="H1467">
        <v>4</v>
      </c>
      <c r="I1467">
        <v>13.5</v>
      </c>
      <c r="J1467">
        <v>12.54</v>
      </c>
      <c r="K1467">
        <v>0.1</v>
      </c>
    </row>
    <row r="1468" spans="1:11" x14ac:dyDescent="0.25">
      <c r="A1468" t="s">
        <v>73</v>
      </c>
      <c r="B1468" t="s">
        <v>188</v>
      </c>
      <c r="C1468">
        <v>1999</v>
      </c>
      <c r="D1468">
        <v>1041</v>
      </c>
      <c r="E1468">
        <v>-6</v>
      </c>
      <c r="F1468">
        <v>10</v>
      </c>
      <c r="G1468">
        <v>16</v>
      </c>
      <c r="H1468">
        <v>2</v>
      </c>
      <c r="I1468">
        <v>9.61</v>
      </c>
      <c r="J1468">
        <v>15.37</v>
      </c>
      <c r="K1468">
        <v>-0.57999999999999996</v>
      </c>
    </row>
    <row r="1469" spans="1:11" x14ac:dyDescent="0.25">
      <c r="A1469" t="s">
        <v>73</v>
      </c>
      <c r="B1469" t="s">
        <v>188</v>
      </c>
      <c r="C1469">
        <v>1998</v>
      </c>
      <c r="D1469">
        <v>1049</v>
      </c>
      <c r="E1469">
        <v>-8</v>
      </c>
      <c r="F1469">
        <v>8</v>
      </c>
      <c r="G1469">
        <v>16</v>
      </c>
      <c r="H1469">
        <v>5</v>
      </c>
      <c r="I1469">
        <v>7.63</v>
      </c>
      <c r="J1469">
        <v>15.25</v>
      </c>
      <c r="K1469">
        <v>-0.76</v>
      </c>
    </row>
    <row r="1470" spans="1:11" x14ac:dyDescent="0.25">
      <c r="A1470" t="s">
        <v>73</v>
      </c>
      <c r="B1470" t="s">
        <v>188</v>
      </c>
      <c r="C1470">
        <v>1997</v>
      </c>
      <c r="D1470">
        <v>1045</v>
      </c>
      <c r="E1470">
        <v>5</v>
      </c>
      <c r="F1470">
        <v>14</v>
      </c>
      <c r="G1470">
        <v>9</v>
      </c>
      <c r="H1470">
        <v>3</v>
      </c>
      <c r="I1470">
        <v>13.4</v>
      </c>
      <c r="J1470">
        <v>8.61</v>
      </c>
      <c r="K1470">
        <v>0.48</v>
      </c>
    </row>
    <row r="1471" spans="1:11" x14ac:dyDescent="0.25">
      <c r="A1471" t="s">
        <v>73</v>
      </c>
      <c r="B1471" t="s">
        <v>188</v>
      </c>
      <c r="C1471">
        <v>1996</v>
      </c>
      <c r="D1471">
        <v>1041</v>
      </c>
      <c r="E1471">
        <v>-3</v>
      </c>
      <c r="F1471">
        <v>7</v>
      </c>
      <c r="G1471">
        <v>10</v>
      </c>
      <c r="H1471">
        <v>3</v>
      </c>
      <c r="I1471">
        <v>6.72</v>
      </c>
      <c r="J1471">
        <v>9.61</v>
      </c>
      <c r="K1471">
        <v>-0.28999999999999998</v>
      </c>
    </row>
    <row r="1472" spans="1:11" x14ac:dyDescent="0.25">
      <c r="A1472" t="s">
        <v>74</v>
      </c>
      <c r="B1472" t="s">
        <v>189</v>
      </c>
      <c r="C1472">
        <v>2016</v>
      </c>
      <c r="D1472">
        <v>49166</v>
      </c>
      <c r="E1472">
        <v>-78</v>
      </c>
      <c r="F1472">
        <v>407</v>
      </c>
      <c r="G1472">
        <v>485</v>
      </c>
      <c r="H1472">
        <v>141</v>
      </c>
      <c r="I1472">
        <v>8.2799999999999994</v>
      </c>
      <c r="J1472">
        <v>9.86</v>
      </c>
      <c r="K1472">
        <v>-0.16</v>
      </c>
    </row>
    <row r="1473" spans="1:11" x14ac:dyDescent="0.25">
      <c r="A1473" t="s">
        <v>74</v>
      </c>
      <c r="B1473" t="s">
        <v>189</v>
      </c>
      <c r="C1473">
        <v>2015</v>
      </c>
      <c r="D1473">
        <v>50035</v>
      </c>
      <c r="E1473">
        <v>-68</v>
      </c>
      <c r="F1473">
        <v>454</v>
      </c>
      <c r="G1473">
        <v>522</v>
      </c>
      <c r="H1473">
        <v>135</v>
      </c>
      <c r="I1473">
        <v>9.07</v>
      </c>
      <c r="J1473">
        <v>10.43</v>
      </c>
      <c r="K1473">
        <v>-0.14000000000000001</v>
      </c>
    </row>
    <row r="1474" spans="1:11" x14ac:dyDescent="0.25">
      <c r="A1474" t="s">
        <v>74</v>
      </c>
      <c r="B1474" t="s">
        <v>189</v>
      </c>
      <c r="C1474">
        <v>2014</v>
      </c>
      <c r="D1474">
        <v>50608</v>
      </c>
      <c r="E1474">
        <v>-96</v>
      </c>
      <c r="F1474">
        <v>416</v>
      </c>
      <c r="G1474">
        <v>512</v>
      </c>
      <c r="H1474">
        <v>140</v>
      </c>
      <c r="I1474">
        <v>8.2200000000000006</v>
      </c>
      <c r="J1474">
        <v>10.119999999999999</v>
      </c>
      <c r="K1474">
        <v>-0.19</v>
      </c>
    </row>
    <row r="1475" spans="1:11" x14ac:dyDescent="0.25">
      <c r="A1475" t="s">
        <v>74</v>
      </c>
      <c r="B1475" t="s">
        <v>189</v>
      </c>
      <c r="C1475">
        <v>2013</v>
      </c>
      <c r="D1475">
        <v>51550</v>
      </c>
      <c r="E1475">
        <v>-29</v>
      </c>
      <c r="F1475">
        <v>440</v>
      </c>
      <c r="G1475">
        <v>469</v>
      </c>
      <c r="H1475">
        <v>159</v>
      </c>
      <c r="I1475">
        <v>8.5399999999999991</v>
      </c>
      <c r="J1475">
        <v>9.1</v>
      </c>
      <c r="K1475">
        <v>-0.06</v>
      </c>
    </row>
    <row r="1476" spans="1:11" x14ac:dyDescent="0.25">
      <c r="A1476" t="s">
        <v>74</v>
      </c>
      <c r="B1476" t="s">
        <v>189</v>
      </c>
      <c r="C1476">
        <v>2012</v>
      </c>
      <c r="D1476">
        <v>51997</v>
      </c>
      <c r="E1476">
        <v>11</v>
      </c>
      <c r="F1476">
        <v>507</v>
      </c>
      <c r="G1476">
        <v>496</v>
      </c>
      <c r="H1476">
        <v>184</v>
      </c>
      <c r="I1476">
        <v>9.75</v>
      </c>
      <c r="J1476">
        <v>9.5399999999999991</v>
      </c>
      <c r="K1476">
        <v>0.02</v>
      </c>
    </row>
    <row r="1477" spans="1:11" x14ac:dyDescent="0.25">
      <c r="A1477" t="s">
        <v>74</v>
      </c>
      <c r="B1477" t="s">
        <v>189</v>
      </c>
      <c r="C1477">
        <v>2011</v>
      </c>
      <c r="D1477">
        <v>52200</v>
      </c>
      <c r="E1477">
        <v>31</v>
      </c>
      <c r="F1477">
        <v>519</v>
      </c>
      <c r="G1477">
        <v>488</v>
      </c>
      <c r="H1477">
        <v>164</v>
      </c>
      <c r="I1477">
        <v>9.94</v>
      </c>
      <c r="J1477">
        <v>9.35</v>
      </c>
      <c r="K1477">
        <v>0.06</v>
      </c>
    </row>
    <row r="1478" spans="1:11" x14ac:dyDescent="0.25">
      <c r="A1478" t="s">
        <v>74</v>
      </c>
      <c r="B1478" t="s">
        <v>189</v>
      </c>
      <c r="C1478">
        <v>2010</v>
      </c>
      <c r="D1478">
        <v>52300</v>
      </c>
      <c r="E1478">
        <v>85</v>
      </c>
      <c r="F1478">
        <v>509</v>
      </c>
      <c r="G1478">
        <v>424</v>
      </c>
      <c r="H1478">
        <v>186</v>
      </c>
      <c r="I1478">
        <v>9.73</v>
      </c>
      <c r="J1478">
        <v>8.11</v>
      </c>
      <c r="K1478">
        <v>0.16</v>
      </c>
    </row>
    <row r="1479" spans="1:11" x14ac:dyDescent="0.25">
      <c r="A1479" t="s">
        <v>74</v>
      </c>
      <c r="B1479" t="s">
        <v>189</v>
      </c>
      <c r="C1479">
        <v>2009</v>
      </c>
      <c r="D1479">
        <v>51842</v>
      </c>
      <c r="E1479">
        <v>105</v>
      </c>
      <c r="F1479">
        <v>558</v>
      </c>
      <c r="G1479">
        <v>453</v>
      </c>
      <c r="H1479">
        <v>216</v>
      </c>
      <c r="I1479">
        <v>10.76</v>
      </c>
      <c r="J1479">
        <v>8.74</v>
      </c>
      <c r="K1479">
        <v>0.2</v>
      </c>
    </row>
    <row r="1480" spans="1:11" x14ac:dyDescent="0.25">
      <c r="A1480" t="s">
        <v>74</v>
      </c>
      <c r="B1480" t="s">
        <v>189</v>
      </c>
      <c r="C1480">
        <v>2008</v>
      </c>
      <c r="D1480">
        <v>51305</v>
      </c>
      <c r="E1480">
        <v>88</v>
      </c>
      <c r="F1480">
        <v>540</v>
      </c>
      <c r="G1480">
        <v>452</v>
      </c>
      <c r="H1480">
        <v>194</v>
      </c>
      <c r="I1480">
        <v>10.53</v>
      </c>
      <c r="J1480">
        <v>8.81</v>
      </c>
      <c r="K1480">
        <v>0.17</v>
      </c>
    </row>
    <row r="1481" spans="1:11" x14ac:dyDescent="0.25">
      <c r="A1481" t="s">
        <v>74</v>
      </c>
      <c r="B1481" t="s">
        <v>189</v>
      </c>
      <c r="C1481">
        <v>2007</v>
      </c>
      <c r="D1481">
        <v>50838</v>
      </c>
      <c r="E1481">
        <v>-4</v>
      </c>
      <c r="F1481">
        <v>461</v>
      </c>
      <c r="G1481">
        <v>465</v>
      </c>
      <c r="H1481">
        <v>249</v>
      </c>
      <c r="I1481">
        <v>9.07</v>
      </c>
      <c r="J1481">
        <v>9.15</v>
      </c>
      <c r="K1481">
        <v>-0.01</v>
      </c>
    </row>
    <row r="1482" spans="1:11" x14ac:dyDescent="0.25">
      <c r="A1482" t="s">
        <v>74</v>
      </c>
      <c r="B1482" t="s">
        <v>189</v>
      </c>
      <c r="C1482">
        <v>2006</v>
      </c>
      <c r="D1482">
        <v>50470</v>
      </c>
      <c r="E1482">
        <v>16</v>
      </c>
      <c r="F1482">
        <v>463</v>
      </c>
      <c r="G1482">
        <v>447</v>
      </c>
      <c r="H1482">
        <v>211</v>
      </c>
      <c r="I1482">
        <v>9.17</v>
      </c>
      <c r="J1482">
        <v>8.86</v>
      </c>
      <c r="K1482">
        <v>0.03</v>
      </c>
    </row>
    <row r="1483" spans="1:11" x14ac:dyDescent="0.25">
      <c r="A1483" t="s">
        <v>74</v>
      </c>
      <c r="B1483" t="s">
        <v>189</v>
      </c>
      <c r="C1483">
        <v>2005</v>
      </c>
      <c r="D1483">
        <v>50082</v>
      </c>
      <c r="E1483">
        <v>-27</v>
      </c>
      <c r="F1483">
        <v>451</v>
      </c>
      <c r="G1483">
        <v>478</v>
      </c>
      <c r="H1483">
        <v>269</v>
      </c>
      <c r="I1483">
        <v>9.01</v>
      </c>
      <c r="J1483">
        <v>9.5399999999999991</v>
      </c>
      <c r="K1483">
        <v>-0.05</v>
      </c>
    </row>
    <row r="1484" spans="1:11" x14ac:dyDescent="0.25">
      <c r="A1484" t="s">
        <v>74</v>
      </c>
      <c r="B1484" t="s">
        <v>189</v>
      </c>
      <c r="C1484">
        <v>2004</v>
      </c>
      <c r="D1484">
        <v>49775</v>
      </c>
      <c r="E1484">
        <v>-5</v>
      </c>
      <c r="F1484">
        <v>437</v>
      </c>
      <c r="G1484">
        <v>442</v>
      </c>
      <c r="H1484">
        <v>256</v>
      </c>
      <c r="I1484">
        <v>8.7799999999999994</v>
      </c>
      <c r="J1484">
        <v>8.8800000000000008</v>
      </c>
      <c r="K1484">
        <v>-0.01</v>
      </c>
    </row>
    <row r="1485" spans="1:11" x14ac:dyDescent="0.25">
      <c r="A1485" t="s">
        <v>74</v>
      </c>
      <c r="B1485" t="s">
        <v>189</v>
      </c>
      <c r="C1485">
        <v>2003</v>
      </c>
      <c r="D1485">
        <v>49804</v>
      </c>
      <c r="E1485">
        <v>-26</v>
      </c>
      <c r="F1485">
        <v>417</v>
      </c>
      <c r="G1485">
        <v>443</v>
      </c>
      <c r="H1485">
        <v>215</v>
      </c>
      <c r="I1485">
        <v>8.3699999999999992</v>
      </c>
      <c r="J1485">
        <v>8.89</v>
      </c>
      <c r="K1485">
        <v>-0.05</v>
      </c>
    </row>
    <row r="1486" spans="1:11" x14ac:dyDescent="0.25">
      <c r="A1486" t="s">
        <v>74</v>
      </c>
      <c r="B1486" t="s">
        <v>189</v>
      </c>
      <c r="C1486">
        <v>2002</v>
      </c>
      <c r="D1486">
        <v>50035</v>
      </c>
      <c r="E1486">
        <v>-39</v>
      </c>
      <c r="F1486">
        <v>442</v>
      </c>
      <c r="G1486">
        <v>481</v>
      </c>
      <c r="H1486">
        <v>212</v>
      </c>
      <c r="I1486">
        <v>8.83</v>
      </c>
      <c r="J1486">
        <v>9.61</v>
      </c>
      <c r="K1486">
        <v>-0.08</v>
      </c>
    </row>
    <row r="1487" spans="1:11" x14ac:dyDescent="0.25">
      <c r="A1487" t="s">
        <v>74</v>
      </c>
      <c r="B1487" t="s">
        <v>189</v>
      </c>
      <c r="C1487">
        <v>2001</v>
      </c>
      <c r="D1487">
        <v>49613</v>
      </c>
      <c r="E1487">
        <v>-12</v>
      </c>
      <c r="F1487">
        <v>434</v>
      </c>
      <c r="G1487">
        <v>446</v>
      </c>
      <c r="H1487">
        <v>241</v>
      </c>
      <c r="I1487">
        <v>8.75</v>
      </c>
      <c r="J1487">
        <v>8.99</v>
      </c>
      <c r="K1487">
        <v>-0.02</v>
      </c>
    </row>
    <row r="1488" spans="1:11" x14ac:dyDescent="0.25">
      <c r="A1488" t="s">
        <v>74</v>
      </c>
      <c r="B1488" t="s">
        <v>189</v>
      </c>
      <c r="C1488">
        <v>2000</v>
      </c>
      <c r="D1488">
        <v>50212</v>
      </c>
      <c r="E1488">
        <v>44</v>
      </c>
      <c r="F1488">
        <v>455</v>
      </c>
      <c r="G1488">
        <v>411</v>
      </c>
      <c r="H1488">
        <v>246</v>
      </c>
      <c r="I1488">
        <v>9.06</v>
      </c>
      <c r="J1488">
        <v>8.19</v>
      </c>
      <c r="K1488">
        <v>0.09</v>
      </c>
    </row>
    <row r="1489" spans="1:11" x14ac:dyDescent="0.25">
      <c r="A1489" t="s">
        <v>74</v>
      </c>
      <c r="B1489" t="s">
        <v>189</v>
      </c>
      <c r="C1489">
        <v>1999</v>
      </c>
      <c r="D1489">
        <v>50367</v>
      </c>
      <c r="E1489">
        <v>14</v>
      </c>
      <c r="F1489">
        <v>428</v>
      </c>
      <c r="G1489">
        <v>414</v>
      </c>
      <c r="H1489">
        <v>236</v>
      </c>
      <c r="I1489">
        <v>8.5</v>
      </c>
      <c r="J1489">
        <v>8.2200000000000006</v>
      </c>
      <c r="K1489">
        <v>0.03</v>
      </c>
    </row>
    <row r="1490" spans="1:11" x14ac:dyDescent="0.25">
      <c r="A1490" t="s">
        <v>74</v>
      </c>
      <c r="B1490" t="s">
        <v>189</v>
      </c>
      <c r="C1490">
        <v>1998</v>
      </c>
      <c r="D1490">
        <v>50778</v>
      </c>
      <c r="E1490">
        <v>-32</v>
      </c>
      <c r="F1490">
        <v>424</v>
      </c>
      <c r="G1490">
        <v>456</v>
      </c>
      <c r="H1490">
        <v>228</v>
      </c>
      <c r="I1490">
        <v>8.35</v>
      </c>
      <c r="J1490">
        <v>8.98</v>
      </c>
      <c r="K1490">
        <v>-0.06</v>
      </c>
    </row>
    <row r="1491" spans="1:11" x14ac:dyDescent="0.25">
      <c r="A1491" t="s">
        <v>74</v>
      </c>
      <c r="B1491" t="s">
        <v>189</v>
      </c>
      <c r="C1491">
        <v>1997</v>
      </c>
      <c r="D1491">
        <v>50775</v>
      </c>
      <c r="E1491">
        <v>79</v>
      </c>
      <c r="F1491">
        <v>446</v>
      </c>
      <c r="G1491">
        <v>367</v>
      </c>
      <c r="H1491">
        <v>262</v>
      </c>
      <c r="I1491">
        <v>8.7799999999999994</v>
      </c>
      <c r="J1491">
        <v>7.23</v>
      </c>
      <c r="K1491">
        <v>0.16</v>
      </c>
    </row>
    <row r="1492" spans="1:11" x14ac:dyDescent="0.25">
      <c r="A1492" t="s">
        <v>74</v>
      </c>
      <c r="B1492" t="s">
        <v>189</v>
      </c>
      <c r="C1492">
        <v>1996</v>
      </c>
      <c r="D1492">
        <v>50772</v>
      </c>
      <c r="E1492">
        <v>20</v>
      </c>
      <c r="F1492">
        <v>438</v>
      </c>
      <c r="G1492">
        <v>418</v>
      </c>
      <c r="H1492">
        <v>232</v>
      </c>
      <c r="I1492">
        <v>8.6300000000000008</v>
      </c>
      <c r="J1492">
        <v>8.23</v>
      </c>
      <c r="K1492">
        <v>0.04</v>
      </c>
    </row>
    <row r="1493" spans="1:11" x14ac:dyDescent="0.25">
      <c r="A1493" t="s">
        <v>75</v>
      </c>
      <c r="B1493" t="s">
        <v>190</v>
      </c>
      <c r="C1493">
        <v>2016</v>
      </c>
      <c r="D1493">
        <v>1006</v>
      </c>
      <c r="E1493">
        <v>-4</v>
      </c>
      <c r="F1493">
        <v>9</v>
      </c>
      <c r="G1493">
        <v>13</v>
      </c>
      <c r="H1493">
        <v>1</v>
      </c>
      <c r="I1493">
        <v>8.9499999999999993</v>
      </c>
      <c r="J1493">
        <v>12.92</v>
      </c>
      <c r="K1493">
        <v>-0.4</v>
      </c>
    </row>
    <row r="1494" spans="1:11" x14ac:dyDescent="0.25">
      <c r="A1494" t="s">
        <v>75</v>
      </c>
      <c r="B1494" t="s">
        <v>190</v>
      </c>
      <c r="C1494">
        <v>2015</v>
      </c>
      <c r="D1494">
        <v>1019</v>
      </c>
      <c r="E1494">
        <v>1</v>
      </c>
      <c r="F1494">
        <v>9</v>
      </c>
      <c r="G1494">
        <v>8</v>
      </c>
      <c r="H1494">
        <v>3</v>
      </c>
      <c r="I1494">
        <v>8.83</v>
      </c>
      <c r="J1494">
        <v>7.85</v>
      </c>
      <c r="K1494">
        <v>0.1</v>
      </c>
    </row>
    <row r="1495" spans="1:11" x14ac:dyDescent="0.25">
      <c r="A1495" t="s">
        <v>75</v>
      </c>
      <c r="B1495" t="s">
        <v>190</v>
      </c>
      <c r="C1495">
        <v>2014</v>
      </c>
      <c r="D1495">
        <v>1036</v>
      </c>
      <c r="E1495">
        <v>-4</v>
      </c>
      <c r="F1495">
        <v>4</v>
      </c>
      <c r="G1495">
        <v>8</v>
      </c>
      <c r="H1495">
        <v>0</v>
      </c>
      <c r="I1495">
        <v>3.86</v>
      </c>
      <c r="J1495">
        <v>7.72</v>
      </c>
      <c r="K1495">
        <v>-0.39</v>
      </c>
    </row>
    <row r="1496" spans="1:11" x14ac:dyDescent="0.25">
      <c r="A1496" t="s">
        <v>75</v>
      </c>
      <c r="B1496" t="s">
        <v>190</v>
      </c>
      <c r="C1496">
        <v>2013</v>
      </c>
      <c r="D1496">
        <v>1063</v>
      </c>
      <c r="E1496">
        <v>-2</v>
      </c>
      <c r="F1496">
        <v>5</v>
      </c>
      <c r="G1496">
        <v>7</v>
      </c>
      <c r="H1496">
        <v>1</v>
      </c>
      <c r="I1496">
        <v>4.7</v>
      </c>
      <c r="J1496">
        <v>6.59</v>
      </c>
      <c r="K1496">
        <v>-0.19</v>
      </c>
    </row>
    <row r="1497" spans="1:11" x14ac:dyDescent="0.25">
      <c r="A1497" t="s">
        <v>75</v>
      </c>
      <c r="B1497" t="s">
        <v>190</v>
      </c>
      <c r="C1497">
        <v>2012</v>
      </c>
      <c r="D1497">
        <v>1096</v>
      </c>
      <c r="E1497">
        <v>-6</v>
      </c>
      <c r="F1497">
        <v>6</v>
      </c>
      <c r="G1497">
        <v>12</v>
      </c>
      <c r="H1497">
        <v>5</v>
      </c>
      <c r="I1497">
        <v>5.47</v>
      </c>
      <c r="J1497">
        <v>10.95</v>
      </c>
      <c r="K1497">
        <v>-0.55000000000000004</v>
      </c>
    </row>
    <row r="1498" spans="1:11" x14ac:dyDescent="0.25">
      <c r="A1498" t="s">
        <v>75</v>
      </c>
      <c r="B1498" t="s">
        <v>190</v>
      </c>
      <c r="C1498">
        <v>2011</v>
      </c>
      <c r="D1498">
        <v>1135</v>
      </c>
      <c r="E1498">
        <v>3</v>
      </c>
      <c r="F1498">
        <v>8</v>
      </c>
      <c r="G1498">
        <v>5</v>
      </c>
      <c r="H1498">
        <v>0</v>
      </c>
      <c r="I1498">
        <v>7.05</v>
      </c>
      <c r="J1498">
        <v>4.41</v>
      </c>
      <c r="K1498">
        <v>0.26</v>
      </c>
    </row>
    <row r="1499" spans="1:11" x14ac:dyDescent="0.25">
      <c r="A1499" t="s">
        <v>75</v>
      </c>
      <c r="B1499" t="s">
        <v>190</v>
      </c>
      <c r="C1499">
        <v>2010</v>
      </c>
      <c r="D1499">
        <v>1173</v>
      </c>
      <c r="E1499">
        <v>-2</v>
      </c>
      <c r="F1499">
        <v>9</v>
      </c>
      <c r="G1499">
        <v>11</v>
      </c>
      <c r="H1499">
        <v>0</v>
      </c>
      <c r="I1499">
        <v>7.67</v>
      </c>
      <c r="J1499">
        <v>9.3800000000000008</v>
      </c>
      <c r="K1499">
        <v>-0.17</v>
      </c>
    </row>
    <row r="1500" spans="1:11" x14ac:dyDescent="0.25">
      <c r="A1500" t="s">
        <v>75</v>
      </c>
      <c r="B1500" t="s">
        <v>190</v>
      </c>
      <c r="C1500">
        <v>2009</v>
      </c>
      <c r="D1500">
        <v>1175</v>
      </c>
      <c r="E1500">
        <v>3</v>
      </c>
      <c r="F1500">
        <v>8</v>
      </c>
      <c r="G1500">
        <v>5</v>
      </c>
      <c r="H1500">
        <v>1</v>
      </c>
      <c r="I1500">
        <v>6.81</v>
      </c>
      <c r="J1500">
        <v>4.26</v>
      </c>
      <c r="K1500">
        <v>0.26</v>
      </c>
    </row>
    <row r="1501" spans="1:11" x14ac:dyDescent="0.25">
      <c r="A1501" t="s">
        <v>75</v>
      </c>
      <c r="B1501" t="s">
        <v>190</v>
      </c>
      <c r="C1501">
        <v>2008</v>
      </c>
      <c r="D1501">
        <v>1158</v>
      </c>
      <c r="E1501">
        <v>-2</v>
      </c>
      <c r="F1501">
        <v>14</v>
      </c>
      <c r="G1501">
        <v>16</v>
      </c>
      <c r="H1501">
        <v>1</v>
      </c>
      <c r="I1501">
        <v>12.09</v>
      </c>
      <c r="J1501">
        <v>13.82</v>
      </c>
      <c r="K1501">
        <v>-0.17</v>
      </c>
    </row>
    <row r="1502" spans="1:11" x14ac:dyDescent="0.25">
      <c r="A1502" t="s">
        <v>75</v>
      </c>
      <c r="B1502" t="s">
        <v>190</v>
      </c>
      <c r="C1502">
        <v>2007</v>
      </c>
      <c r="D1502">
        <v>1141</v>
      </c>
      <c r="E1502">
        <v>-2</v>
      </c>
      <c r="F1502">
        <v>9</v>
      </c>
      <c r="G1502">
        <v>11</v>
      </c>
      <c r="H1502">
        <v>0</v>
      </c>
      <c r="I1502">
        <v>7.89</v>
      </c>
      <c r="J1502">
        <v>9.64</v>
      </c>
      <c r="K1502">
        <v>-0.18</v>
      </c>
    </row>
    <row r="1503" spans="1:11" x14ac:dyDescent="0.25">
      <c r="A1503" t="s">
        <v>75</v>
      </c>
      <c r="B1503" t="s">
        <v>190</v>
      </c>
      <c r="C1503">
        <v>2006</v>
      </c>
      <c r="D1503">
        <v>1127</v>
      </c>
      <c r="E1503">
        <v>2</v>
      </c>
      <c r="F1503">
        <v>6</v>
      </c>
      <c r="G1503">
        <v>4</v>
      </c>
      <c r="H1503">
        <v>4</v>
      </c>
      <c r="I1503">
        <v>5.32</v>
      </c>
      <c r="J1503">
        <v>3.55</v>
      </c>
      <c r="K1503">
        <v>0.18</v>
      </c>
    </row>
    <row r="1504" spans="1:11" x14ac:dyDescent="0.25">
      <c r="A1504" t="s">
        <v>75</v>
      </c>
      <c r="B1504" t="s">
        <v>190</v>
      </c>
      <c r="C1504">
        <v>2005</v>
      </c>
      <c r="D1504">
        <v>1084</v>
      </c>
      <c r="E1504">
        <v>5</v>
      </c>
      <c r="F1504">
        <v>13</v>
      </c>
      <c r="G1504">
        <v>8</v>
      </c>
      <c r="H1504">
        <v>4</v>
      </c>
      <c r="I1504">
        <v>11.99</v>
      </c>
      <c r="J1504">
        <v>7.38</v>
      </c>
      <c r="K1504">
        <v>0.46</v>
      </c>
    </row>
    <row r="1505" spans="1:11" x14ac:dyDescent="0.25">
      <c r="A1505" t="s">
        <v>75</v>
      </c>
      <c r="B1505" t="s">
        <v>190</v>
      </c>
      <c r="C1505">
        <v>2004</v>
      </c>
      <c r="D1505">
        <v>1040</v>
      </c>
      <c r="E1505">
        <v>-2</v>
      </c>
      <c r="F1505">
        <v>9</v>
      </c>
      <c r="G1505">
        <v>11</v>
      </c>
      <c r="H1505">
        <v>4</v>
      </c>
      <c r="I1505">
        <v>8.65</v>
      </c>
      <c r="J1505">
        <v>10.58</v>
      </c>
      <c r="K1505">
        <v>-0.19</v>
      </c>
    </row>
    <row r="1506" spans="1:11" x14ac:dyDescent="0.25">
      <c r="A1506" t="s">
        <v>75</v>
      </c>
      <c r="B1506" t="s">
        <v>190</v>
      </c>
      <c r="C1506">
        <v>2003</v>
      </c>
      <c r="D1506">
        <v>1031</v>
      </c>
      <c r="E1506">
        <v>0</v>
      </c>
      <c r="F1506">
        <v>12</v>
      </c>
      <c r="G1506">
        <v>12</v>
      </c>
      <c r="H1506">
        <v>3</v>
      </c>
      <c r="I1506">
        <v>11.64</v>
      </c>
      <c r="J1506">
        <v>11.64</v>
      </c>
      <c r="K1506">
        <v>0</v>
      </c>
    </row>
    <row r="1507" spans="1:11" x14ac:dyDescent="0.25">
      <c r="A1507" t="s">
        <v>75</v>
      </c>
      <c r="B1507" t="s">
        <v>190</v>
      </c>
      <c r="C1507">
        <v>2002</v>
      </c>
      <c r="D1507">
        <v>1033</v>
      </c>
      <c r="E1507">
        <v>0</v>
      </c>
      <c r="F1507">
        <v>6</v>
      </c>
      <c r="G1507">
        <v>6</v>
      </c>
      <c r="H1507">
        <v>5</v>
      </c>
      <c r="I1507">
        <v>5.81</v>
      </c>
      <c r="J1507">
        <v>5.81</v>
      </c>
      <c r="K1507">
        <v>0</v>
      </c>
    </row>
    <row r="1508" spans="1:11" x14ac:dyDescent="0.25">
      <c r="A1508" t="s">
        <v>75</v>
      </c>
      <c r="B1508" t="s">
        <v>190</v>
      </c>
      <c r="C1508">
        <v>2001</v>
      </c>
      <c r="D1508">
        <v>1022</v>
      </c>
      <c r="E1508">
        <v>-2</v>
      </c>
      <c r="F1508">
        <v>3</v>
      </c>
      <c r="G1508">
        <v>5</v>
      </c>
      <c r="H1508">
        <v>1</v>
      </c>
      <c r="I1508">
        <v>2.94</v>
      </c>
      <c r="J1508">
        <v>4.8899999999999997</v>
      </c>
      <c r="K1508">
        <v>-0.2</v>
      </c>
    </row>
    <row r="1509" spans="1:11" x14ac:dyDescent="0.25">
      <c r="A1509" t="s">
        <v>75</v>
      </c>
      <c r="B1509" t="s">
        <v>190</v>
      </c>
      <c r="C1509">
        <v>2000</v>
      </c>
      <c r="D1509">
        <v>1019</v>
      </c>
      <c r="E1509">
        <v>-2</v>
      </c>
      <c r="F1509">
        <v>11</v>
      </c>
      <c r="G1509">
        <v>13</v>
      </c>
      <c r="H1509">
        <v>3</v>
      </c>
      <c r="I1509">
        <v>10.79</v>
      </c>
      <c r="J1509">
        <v>12.76</v>
      </c>
      <c r="K1509">
        <v>-0.2</v>
      </c>
    </row>
    <row r="1510" spans="1:11" x14ac:dyDescent="0.25">
      <c r="A1510" t="s">
        <v>75</v>
      </c>
      <c r="B1510" t="s">
        <v>190</v>
      </c>
      <c r="C1510">
        <v>1999</v>
      </c>
      <c r="D1510">
        <v>1049</v>
      </c>
      <c r="E1510">
        <v>1</v>
      </c>
      <c r="F1510">
        <v>10</v>
      </c>
      <c r="G1510">
        <v>9</v>
      </c>
      <c r="H1510">
        <v>5</v>
      </c>
      <c r="I1510">
        <v>9.5299999999999994</v>
      </c>
      <c r="J1510">
        <v>8.58</v>
      </c>
      <c r="K1510">
        <v>0.1</v>
      </c>
    </row>
    <row r="1511" spans="1:11" x14ac:dyDescent="0.25">
      <c r="A1511" t="s">
        <v>75</v>
      </c>
      <c r="B1511" t="s">
        <v>190</v>
      </c>
      <c r="C1511">
        <v>1998</v>
      </c>
      <c r="D1511">
        <v>1049</v>
      </c>
      <c r="E1511">
        <v>-3</v>
      </c>
      <c r="F1511">
        <v>6</v>
      </c>
      <c r="G1511">
        <v>9</v>
      </c>
      <c r="H1511">
        <v>4</v>
      </c>
      <c r="I1511">
        <v>5.72</v>
      </c>
      <c r="J1511">
        <v>8.58</v>
      </c>
      <c r="K1511">
        <v>-0.28999999999999998</v>
      </c>
    </row>
    <row r="1512" spans="1:11" x14ac:dyDescent="0.25">
      <c r="A1512" t="s">
        <v>75</v>
      </c>
      <c r="B1512" t="s">
        <v>190</v>
      </c>
      <c r="C1512">
        <v>1997</v>
      </c>
      <c r="D1512">
        <v>1072</v>
      </c>
      <c r="E1512">
        <v>-4</v>
      </c>
      <c r="F1512">
        <v>9</v>
      </c>
      <c r="G1512">
        <v>13</v>
      </c>
      <c r="H1512">
        <v>4</v>
      </c>
      <c r="I1512">
        <v>8.4</v>
      </c>
      <c r="J1512">
        <v>12.13</v>
      </c>
      <c r="K1512">
        <v>-0.37</v>
      </c>
    </row>
    <row r="1513" spans="1:11" x14ac:dyDescent="0.25">
      <c r="A1513" t="s">
        <v>75</v>
      </c>
      <c r="B1513" t="s">
        <v>190</v>
      </c>
      <c r="C1513">
        <v>1996</v>
      </c>
      <c r="D1513">
        <v>1094</v>
      </c>
      <c r="E1513">
        <v>-7</v>
      </c>
      <c r="F1513">
        <v>11</v>
      </c>
      <c r="G1513">
        <v>18</v>
      </c>
      <c r="H1513">
        <v>1</v>
      </c>
      <c r="I1513">
        <v>10.050000000000001</v>
      </c>
      <c r="J1513">
        <v>16.45</v>
      </c>
      <c r="K1513">
        <v>-0.64</v>
      </c>
    </row>
    <row r="1514" spans="1:11" x14ac:dyDescent="0.25">
      <c r="A1514" t="s">
        <v>76</v>
      </c>
      <c r="B1514" t="s">
        <v>191</v>
      </c>
      <c r="C1514">
        <v>2016</v>
      </c>
      <c r="D1514">
        <v>607</v>
      </c>
      <c r="E1514">
        <v>-8</v>
      </c>
      <c r="F1514">
        <v>3</v>
      </c>
      <c r="G1514">
        <v>11</v>
      </c>
      <c r="H1514">
        <v>0</v>
      </c>
      <c r="I1514">
        <v>4.9400000000000004</v>
      </c>
      <c r="J1514">
        <v>18.12</v>
      </c>
      <c r="K1514">
        <v>-1.32</v>
      </c>
    </row>
    <row r="1515" spans="1:11" x14ac:dyDescent="0.25">
      <c r="A1515" t="s">
        <v>76</v>
      </c>
      <c r="B1515" t="s">
        <v>191</v>
      </c>
      <c r="C1515">
        <v>2015</v>
      </c>
      <c r="D1515">
        <v>617</v>
      </c>
      <c r="E1515">
        <v>-8</v>
      </c>
      <c r="F1515">
        <v>0</v>
      </c>
      <c r="G1515">
        <v>8</v>
      </c>
      <c r="H1515">
        <v>0</v>
      </c>
      <c r="I1515">
        <v>0</v>
      </c>
      <c r="J1515">
        <v>12.97</v>
      </c>
      <c r="K1515">
        <v>-1.3</v>
      </c>
    </row>
    <row r="1516" spans="1:11" x14ac:dyDescent="0.25">
      <c r="A1516" t="s">
        <v>76</v>
      </c>
      <c r="B1516" t="s">
        <v>191</v>
      </c>
      <c r="C1516">
        <v>2014</v>
      </c>
      <c r="D1516">
        <v>622</v>
      </c>
      <c r="E1516">
        <v>-2</v>
      </c>
      <c r="F1516">
        <v>0</v>
      </c>
      <c r="G1516">
        <v>2</v>
      </c>
      <c r="H1516">
        <v>1</v>
      </c>
      <c r="I1516">
        <v>0</v>
      </c>
      <c r="J1516">
        <v>3.22</v>
      </c>
      <c r="K1516">
        <v>-0.32</v>
      </c>
    </row>
    <row r="1517" spans="1:11" x14ac:dyDescent="0.25">
      <c r="A1517" t="s">
        <v>76</v>
      </c>
      <c r="B1517" t="s">
        <v>191</v>
      </c>
      <c r="C1517">
        <v>2013</v>
      </c>
      <c r="D1517">
        <v>619</v>
      </c>
      <c r="E1517">
        <v>-3</v>
      </c>
      <c r="F1517">
        <v>0</v>
      </c>
      <c r="G1517">
        <v>3</v>
      </c>
      <c r="H1517">
        <v>0</v>
      </c>
      <c r="I1517">
        <v>0</v>
      </c>
      <c r="J1517">
        <v>4.8499999999999996</v>
      </c>
      <c r="K1517">
        <v>-0.48</v>
      </c>
    </row>
    <row r="1518" spans="1:11" x14ac:dyDescent="0.25">
      <c r="A1518" t="s">
        <v>76</v>
      </c>
      <c r="B1518" t="s">
        <v>191</v>
      </c>
      <c r="C1518">
        <v>2012</v>
      </c>
      <c r="D1518">
        <v>620</v>
      </c>
      <c r="E1518">
        <v>0</v>
      </c>
      <c r="F1518">
        <v>5</v>
      </c>
      <c r="G1518">
        <v>5</v>
      </c>
      <c r="H1518">
        <v>1</v>
      </c>
      <c r="I1518">
        <v>8.06</v>
      </c>
      <c r="J1518">
        <v>8.06</v>
      </c>
      <c r="K1518">
        <v>0</v>
      </c>
    </row>
    <row r="1519" spans="1:11" x14ac:dyDescent="0.25">
      <c r="A1519" t="s">
        <v>76</v>
      </c>
      <c r="B1519" t="s">
        <v>191</v>
      </c>
      <c r="C1519">
        <v>2011</v>
      </c>
      <c r="D1519">
        <v>642</v>
      </c>
      <c r="E1519">
        <v>-3</v>
      </c>
      <c r="F1519">
        <v>4</v>
      </c>
      <c r="G1519">
        <v>7</v>
      </c>
      <c r="H1519">
        <v>0</v>
      </c>
      <c r="I1519">
        <v>6.23</v>
      </c>
      <c r="J1519">
        <v>10.9</v>
      </c>
      <c r="K1519">
        <v>-0.47</v>
      </c>
    </row>
    <row r="1520" spans="1:11" x14ac:dyDescent="0.25">
      <c r="A1520" t="s">
        <v>76</v>
      </c>
      <c r="B1520" t="s">
        <v>191</v>
      </c>
      <c r="C1520">
        <v>2010</v>
      </c>
      <c r="D1520">
        <v>652</v>
      </c>
      <c r="E1520">
        <v>-7</v>
      </c>
      <c r="F1520">
        <v>4</v>
      </c>
      <c r="G1520">
        <v>11</v>
      </c>
      <c r="H1520">
        <v>1</v>
      </c>
      <c r="I1520">
        <v>6.13</v>
      </c>
      <c r="J1520">
        <v>16.87</v>
      </c>
      <c r="K1520">
        <v>-1.07</v>
      </c>
    </row>
    <row r="1521" spans="1:11" x14ac:dyDescent="0.25">
      <c r="A1521" t="s">
        <v>76</v>
      </c>
      <c r="B1521" t="s">
        <v>191</v>
      </c>
      <c r="C1521">
        <v>2009</v>
      </c>
      <c r="D1521">
        <v>653</v>
      </c>
      <c r="E1521">
        <v>-6</v>
      </c>
      <c r="F1521">
        <v>2</v>
      </c>
      <c r="G1521">
        <v>8</v>
      </c>
      <c r="H1521">
        <v>2</v>
      </c>
      <c r="I1521">
        <v>3.06</v>
      </c>
      <c r="J1521">
        <v>12.25</v>
      </c>
      <c r="K1521">
        <v>-0.92</v>
      </c>
    </row>
    <row r="1522" spans="1:11" x14ac:dyDescent="0.25">
      <c r="A1522" t="s">
        <v>76</v>
      </c>
      <c r="B1522" t="s">
        <v>191</v>
      </c>
      <c r="C1522">
        <v>2008</v>
      </c>
      <c r="D1522">
        <v>672</v>
      </c>
      <c r="E1522">
        <v>-7</v>
      </c>
      <c r="F1522">
        <v>4</v>
      </c>
      <c r="G1522">
        <v>11</v>
      </c>
      <c r="H1522">
        <v>0</v>
      </c>
      <c r="I1522">
        <v>5.95</v>
      </c>
      <c r="J1522">
        <v>16.37</v>
      </c>
      <c r="K1522">
        <v>-1.04</v>
      </c>
    </row>
    <row r="1523" spans="1:11" x14ac:dyDescent="0.25">
      <c r="A1523" t="s">
        <v>76</v>
      </c>
      <c r="B1523" t="s">
        <v>191</v>
      </c>
      <c r="C1523">
        <v>2007</v>
      </c>
      <c r="D1523">
        <v>690</v>
      </c>
      <c r="E1523">
        <v>-11</v>
      </c>
      <c r="F1523">
        <v>0</v>
      </c>
      <c r="G1523">
        <v>11</v>
      </c>
      <c r="H1523">
        <v>0</v>
      </c>
      <c r="I1523">
        <v>0</v>
      </c>
      <c r="J1523">
        <v>15.94</v>
      </c>
      <c r="K1523">
        <v>-1.59</v>
      </c>
    </row>
    <row r="1524" spans="1:11" x14ac:dyDescent="0.25">
      <c r="A1524" t="s">
        <v>76</v>
      </c>
      <c r="B1524" t="s">
        <v>191</v>
      </c>
      <c r="C1524">
        <v>2006</v>
      </c>
      <c r="D1524">
        <v>694</v>
      </c>
      <c r="E1524">
        <v>-3</v>
      </c>
      <c r="F1524">
        <v>4</v>
      </c>
      <c r="G1524">
        <v>7</v>
      </c>
      <c r="H1524">
        <v>3</v>
      </c>
      <c r="I1524">
        <v>5.76</v>
      </c>
      <c r="J1524">
        <v>10.09</v>
      </c>
      <c r="K1524">
        <v>-0.43</v>
      </c>
    </row>
    <row r="1525" spans="1:11" x14ac:dyDescent="0.25">
      <c r="A1525" t="s">
        <v>76</v>
      </c>
      <c r="B1525" t="s">
        <v>191</v>
      </c>
      <c r="C1525">
        <v>2005</v>
      </c>
      <c r="D1525">
        <v>694</v>
      </c>
      <c r="E1525">
        <v>-7</v>
      </c>
      <c r="F1525">
        <v>4</v>
      </c>
      <c r="G1525">
        <v>11</v>
      </c>
      <c r="H1525">
        <v>2</v>
      </c>
      <c r="I1525">
        <v>5.76</v>
      </c>
      <c r="J1525">
        <v>15.85</v>
      </c>
      <c r="K1525">
        <v>-1.01</v>
      </c>
    </row>
    <row r="1526" spans="1:11" x14ac:dyDescent="0.25">
      <c r="A1526" t="s">
        <v>76</v>
      </c>
      <c r="B1526" t="s">
        <v>191</v>
      </c>
      <c r="C1526">
        <v>2004</v>
      </c>
      <c r="D1526">
        <v>703</v>
      </c>
      <c r="E1526">
        <v>-9</v>
      </c>
      <c r="F1526">
        <v>2</v>
      </c>
      <c r="G1526">
        <v>11</v>
      </c>
      <c r="H1526">
        <v>3</v>
      </c>
      <c r="I1526">
        <v>2.84</v>
      </c>
      <c r="J1526">
        <v>15.65</v>
      </c>
      <c r="K1526">
        <v>-1.28</v>
      </c>
    </row>
    <row r="1527" spans="1:11" x14ac:dyDescent="0.25">
      <c r="A1527" t="s">
        <v>76</v>
      </c>
      <c r="B1527" t="s">
        <v>191</v>
      </c>
      <c r="C1527">
        <v>2003</v>
      </c>
      <c r="D1527">
        <v>727</v>
      </c>
      <c r="E1527">
        <v>-8</v>
      </c>
      <c r="F1527">
        <v>5</v>
      </c>
      <c r="G1527">
        <v>13</v>
      </c>
      <c r="H1527">
        <v>0</v>
      </c>
      <c r="I1527">
        <v>6.88</v>
      </c>
      <c r="J1527">
        <v>17.88</v>
      </c>
      <c r="K1527">
        <v>-1.1000000000000001</v>
      </c>
    </row>
    <row r="1528" spans="1:11" x14ac:dyDescent="0.25">
      <c r="A1528" t="s">
        <v>76</v>
      </c>
      <c r="B1528" t="s">
        <v>191</v>
      </c>
      <c r="C1528">
        <v>2002</v>
      </c>
      <c r="D1528">
        <v>723</v>
      </c>
      <c r="E1528">
        <v>-4</v>
      </c>
      <c r="F1528">
        <v>3</v>
      </c>
      <c r="G1528">
        <v>7</v>
      </c>
      <c r="H1528">
        <v>3</v>
      </c>
      <c r="I1528">
        <v>4.1500000000000004</v>
      </c>
      <c r="J1528">
        <v>9.68</v>
      </c>
      <c r="K1528">
        <v>-0.55000000000000004</v>
      </c>
    </row>
    <row r="1529" spans="1:11" x14ac:dyDescent="0.25">
      <c r="A1529" t="s">
        <v>76</v>
      </c>
      <c r="B1529" t="s">
        <v>191</v>
      </c>
      <c r="C1529">
        <v>2001</v>
      </c>
      <c r="D1529">
        <v>741</v>
      </c>
      <c r="E1529">
        <v>6</v>
      </c>
      <c r="F1529">
        <v>11</v>
      </c>
      <c r="G1529">
        <v>5</v>
      </c>
      <c r="H1529">
        <v>3</v>
      </c>
      <c r="I1529">
        <v>14.84</v>
      </c>
      <c r="J1529">
        <v>6.75</v>
      </c>
      <c r="K1529">
        <v>0.81</v>
      </c>
    </row>
    <row r="1530" spans="1:11" x14ac:dyDescent="0.25">
      <c r="A1530" t="s">
        <v>76</v>
      </c>
      <c r="B1530" t="s">
        <v>191</v>
      </c>
      <c r="C1530">
        <v>2000</v>
      </c>
      <c r="D1530">
        <v>774</v>
      </c>
      <c r="E1530">
        <v>-6</v>
      </c>
      <c r="F1530">
        <v>4</v>
      </c>
      <c r="G1530">
        <v>10</v>
      </c>
      <c r="H1530">
        <v>7</v>
      </c>
      <c r="I1530">
        <v>5.17</v>
      </c>
      <c r="J1530">
        <v>12.92</v>
      </c>
      <c r="K1530">
        <v>-0.78</v>
      </c>
    </row>
    <row r="1531" spans="1:11" x14ac:dyDescent="0.25">
      <c r="A1531" t="s">
        <v>76</v>
      </c>
      <c r="B1531" t="s">
        <v>191</v>
      </c>
      <c r="C1531">
        <v>1999</v>
      </c>
      <c r="D1531">
        <v>754</v>
      </c>
      <c r="E1531">
        <v>-3</v>
      </c>
      <c r="F1531">
        <v>10</v>
      </c>
      <c r="G1531">
        <v>13</v>
      </c>
      <c r="H1531">
        <v>4</v>
      </c>
      <c r="I1531">
        <v>13.26</v>
      </c>
      <c r="J1531">
        <v>17.239999999999998</v>
      </c>
      <c r="K1531">
        <v>-0.4</v>
      </c>
    </row>
    <row r="1532" spans="1:11" x14ac:dyDescent="0.25">
      <c r="A1532" t="s">
        <v>76</v>
      </c>
      <c r="B1532" t="s">
        <v>191</v>
      </c>
      <c r="C1532">
        <v>1998</v>
      </c>
      <c r="D1532">
        <v>765</v>
      </c>
      <c r="E1532">
        <v>-8</v>
      </c>
      <c r="F1532">
        <v>6</v>
      </c>
      <c r="G1532">
        <v>14</v>
      </c>
      <c r="H1532">
        <v>4</v>
      </c>
      <c r="I1532">
        <v>7.84</v>
      </c>
      <c r="J1532">
        <v>18.3</v>
      </c>
      <c r="K1532">
        <v>-1.05</v>
      </c>
    </row>
    <row r="1533" spans="1:11" x14ac:dyDescent="0.25">
      <c r="A1533" t="s">
        <v>76</v>
      </c>
      <c r="B1533" t="s">
        <v>191</v>
      </c>
      <c r="C1533">
        <v>1997</v>
      </c>
      <c r="D1533">
        <v>774</v>
      </c>
      <c r="E1533">
        <v>-14</v>
      </c>
      <c r="F1533">
        <v>5</v>
      </c>
      <c r="G1533">
        <v>19</v>
      </c>
      <c r="H1533">
        <v>0</v>
      </c>
      <c r="I1533">
        <v>6.46</v>
      </c>
      <c r="J1533">
        <v>24.55</v>
      </c>
      <c r="K1533">
        <v>-1.81</v>
      </c>
    </row>
    <row r="1534" spans="1:11" x14ac:dyDescent="0.25">
      <c r="A1534" t="s">
        <v>76</v>
      </c>
      <c r="B1534" t="s">
        <v>191</v>
      </c>
      <c r="C1534">
        <v>1996</v>
      </c>
      <c r="D1534">
        <v>783</v>
      </c>
      <c r="E1534">
        <v>0</v>
      </c>
      <c r="F1534">
        <v>6</v>
      </c>
      <c r="G1534">
        <v>6</v>
      </c>
      <c r="H1534">
        <v>2</v>
      </c>
      <c r="I1534">
        <v>7.66</v>
      </c>
      <c r="J1534">
        <v>7.66</v>
      </c>
      <c r="K1534">
        <v>0</v>
      </c>
    </row>
    <row r="1535" spans="1:11" x14ac:dyDescent="0.25">
      <c r="A1535" t="s">
        <v>77</v>
      </c>
      <c r="B1535" t="s">
        <v>192</v>
      </c>
      <c r="C1535">
        <v>2016</v>
      </c>
      <c r="D1535">
        <v>1170</v>
      </c>
      <c r="E1535">
        <v>-6</v>
      </c>
      <c r="F1535">
        <v>11</v>
      </c>
      <c r="G1535">
        <v>17</v>
      </c>
      <c r="H1535">
        <v>1</v>
      </c>
      <c r="I1535">
        <v>9.4</v>
      </c>
      <c r="J1535">
        <v>14.53</v>
      </c>
      <c r="K1535">
        <v>-0.51</v>
      </c>
    </row>
    <row r="1536" spans="1:11" x14ac:dyDescent="0.25">
      <c r="A1536" t="s">
        <v>77</v>
      </c>
      <c r="B1536" t="s">
        <v>192</v>
      </c>
      <c r="C1536">
        <v>2015</v>
      </c>
      <c r="D1536">
        <v>1184</v>
      </c>
      <c r="E1536">
        <v>-10</v>
      </c>
      <c r="F1536">
        <v>6</v>
      </c>
      <c r="G1536">
        <v>16</v>
      </c>
      <c r="H1536">
        <v>4</v>
      </c>
      <c r="I1536">
        <v>5.07</v>
      </c>
      <c r="J1536">
        <v>13.51</v>
      </c>
      <c r="K1536">
        <v>-0.84</v>
      </c>
    </row>
    <row r="1537" spans="1:11" x14ac:dyDescent="0.25">
      <c r="A1537" t="s">
        <v>77</v>
      </c>
      <c r="B1537" t="s">
        <v>192</v>
      </c>
      <c r="C1537">
        <v>2014</v>
      </c>
      <c r="D1537">
        <v>1211</v>
      </c>
      <c r="E1537">
        <v>-12</v>
      </c>
      <c r="F1537">
        <v>6</v>
      </c>
      <c r="G1537">
        <v>18</v>
      </c>
      <c r="H1537">
        <v>4</v>
      </c>
      <c r="I1537">
        <v>4.95</v>
      </c>
      <c r="J1537">
        <v>14.86</v>
      </c>
      <c r="K1537">
        <v>-0.99</v>
      </c>
    </row>
    <row r="1538" spans="1:11" x14ac:dyDescent="0.25">
      <c r="A1538" t="s">
        <v>77</v>
      </c>
      <c r="B1538" t="s">
        <v>192</v>
      </c>
      <c r="C1538">
        <v>2013</v>
      </c>
      <c r="D1538">
        <v>1209</v>
      </c>
      <c r="E1538">
        <v>-3</v>
      </c>
      <c r="F1538">
        <v>6</v>
      </c>
      <c r="G1538">
        <v>9</v>
      </c>
      <c r="H1538">
        <v>3</v>
      </c>
      <c r="I1538">
        <v>4.96</v>
      </c>
      <c r="J1538">
        <v>7.44</v>
      </c>
      <c r="K1538">
        <v>-0.25</v>
      </c>
    </row>
    <row r="1539" spans="1:11" x14ac:dyDescent="0.25">
      <c r="A1539" t="s">
        <v>77</v>
      </c>
      <c r="B1539" t="s">
        <v>192</v>
      </c>
      <c r="C1539">
        <v>2012</v>
      </c>
      <c r="D1539">
        <v>1208</v>
      </c>
      <c r="E1539">
        <v>-5</v>
      </c>
      <c r="F1539">
        <v>13</v>
      </c>
      <c r="G1539">
        <v>18</v>
      </c>
      <c r="H1539">
        <v>5</v>
      </c>
      <c r="I1539">
        <v>10.76</v>
      </c>
      <c r="J1539">
        <v>14.9</v>
      </c>
      <c r="K1539">
        <v>-0.41</v>
      </c>
    </row>
    <row r="1540" spans="1:11" x14ac:dyDescent="0.25">
      <c r="A1540" t="s">
        <v>77</v>
      </c>
      <c r="B1540" t="s">
        <v>192</v>
      </c>
      <c r="C1540">
        <v>2011</v>
      </c>
      <c r="D1540">
        <v>1208</v>
      </c>
      <c r="E1540">
        <v>-6</v>
      </c>
      <c r="F1540">
        <v>9</v>
      </c>
      <c r="G1540">
        <v>15</v>
      </c>
      <c r="H1540">
        <v>3</v>
      </c>
      <c r="I1540">
        <v>7.45</v>
      </c>
      <c r="J1540">
        <v>12.42</v>
      </c>
      <c r="K1540">
        <v>-0.5</v>
      </c>
    </row>
    <row r="1541" spans="1:11" x14ac:dyDescent="0.25">
      <c r="A1541" t="s">
        <v>77</v>
      </c>
      <c r="B1541" t="s">
        <v>192</v>
      </c>
      <c r="C1541">
        <v>2010</v>
      </c>
      <c r="D1541">
        <v>1201</v>
      </c>
      <c r="E1541">
        <v>3</v>
      </c>
      <c r="F1541">
        <v>13</v>
      </c>
      <c r="G1541">
        <v>10</v>
      </c>
      <c r="H1541">
        <v>2</v>
      </c>
      <c r="I1541">
        <v>10.82</v>
      </c>
      <c r="J1541">
        <v>8.33</v>
      </c>
      <c r="K1541">
        <v>0.25</v>
      </c>
    </row>
    <row r="1542" spans="1:11" x14ac:dyDescent="0.25">
      <c r="A1542" t="s">
        <v>77</v>
      </c>
      <c r="B1542" t="s">
        <v>192</v>
      </c>
      <c r="C1542">
        <v>2009</v>
      </c>
      <c r="D1542">
        <v>1211</v>
      </c>
      <c r="E1542">
        <v>-3</v>
      </c>
      <c r="F1542">
        <v>5</v>
      </c>
      <c r="G1542">
        <v>8</v>
      </c>
      <c r="H1542">
        <v>2</v>
      </c>
      <c r="I1542">
        <v>4.13</v>
      </c>
      <c r="J1542">
        <v>6.61</v>
      </c>
      <c r="K1542">
        <v>-0.25</v>
      </c>
    </row>
    <row r="1543" spans="1:11" x14ac:dyDescent="0.25">
      <c r="A1543" t="s">
        <v>77</v>
      </c>
      <c r="B1543" t="s">
        <v>192</v>
      </c>
      <c r="C1543">
        <v>2008</v>
      </c>
      <c r="D1543">
        <v>1224</v>
      </c>
      <c r="E1543">
        <v>4</v>
      </c>
      <c r="F1543">
        <v>13</v>
      </c>
      <c r="G1543">
        <v>9</v>
      </c>
      <c r="H1543">
        <v>6</v>
      </c>
      <c r="I1543">
        <v>10.62</v>
      </c>
      <c r="J1543">
        <v>7.35</v>
      </c>
      <c r="K1543">
        <v>0.33</v>
      </c>
    </row>
    <row r="1544" spans="1:11" x14ac:dyDescent="0.25">
      <c r="A1544" t="s">
        <v>77</v>
      </c>
      <c r="B1544" t="s">
        <v>192</v>
      </c>
      <c r="C1544">
        <v>2007</v>
      </c>
      <c r="D1544">
        <v>1213</v>
      </c>
      <c r="E1544">
        <v>-2</v>
      </c>
      <c r="F1544">
        <v>12</v>
      </c>
      <c r="G1544">
        <v>14</v>
      </c>
      <c r="H1544">
        <v>3</v>
      </c>
      <c r="I1544">
        <v>9.89</v>
      </c>
      <c r="J1544">
        <v>11.54</v>
      </c>
      <c r="K1544">
        <v>-0.16</v>
      </c>
    </row>
    <row r="1545" spans="1:11" x14ac:dyDescent="0.25">
      <c r="A1545" t="s">
        <v>77</v>
      </c>
      <c r="B1545" t="s">
        <v>192</v>
      </c>
      <c r="C1545">
        <v>2006</v>
      </c>
      <c r="D1545">
        <v>1219</v>
      </c>
      <c r="E1545">
        <v>1</v>
      </c>
      <c r="F1545">
        <v>11</v>
      </c>
      <c r="G1545">
        <v>10</v>
      </c>
      <c r="H1545">
        <v>5</v>
      </c>
      <c r="I1545">
        <v>9.02</v>
      </c>
      <c r="J1545">
        <v>8.1999999999999993</v>
      </c>
      <c r="K1545">
        <v>0.08</v>
      </c>
    </row>
    <row r="1546" spans="1:11" x14ac:dyDescent="0.25">
      <c r="A1546" t="s">
        <v>77</v>
      </c>
      <c r="B1546" t="s">
        <v>192</v>
      </c>
      <c r="C1546">
        <v>2005</v>
      </c>
      <c r="D1546">
        <v>1208</v>
      </c>
      <c r="E1546">
        <v>-3</v>
      </c>
      <c r="F1546">
        <v>5</v>
      </c>
      <c r="G1546">
        <v>8</v>
      </c>
      <c r="H1546">
        <v>5</v>
      </c>
      <c r="I1546">
        <v>4.1399999999999997</v>
      </c>
      <c r="J1546">
        <v>6.62</v>
      </c>
      <c r="K1546">
        <v>-0.25</v>
      </c>
    </row>
    <row r="1547" spans="1:11" x14ac:dyDescent="0.25">
      <c r="A1547" t="s">
        <v>77</v>
      </c>
      <c r="B1547" t="s">
        <v>192</v>
      </c>
      <c r="C1547">
        <v>2004</v>
      </c>
      <c r="D1547">
        <v>1220</v>
      </c>
      <c r="E1547">
        <v>-10</v>
      </c>
      <c r="F1547">
        <v>7</v>
      </c>
      <c r="G1547">
        <v>17</v>
      </c>
      <c r="H1547">
        <v>6</v>
      </c>
      <c r="I1547">
        <v>5.74</v>
      </c>
      <c r="J1547">
        <v>13.93</v>
      </c>
      <c r="K1547">
        <v>-0.82</v>
      </c>
    </row>
    <row r="1548" spans="1:11" x14ac:dyDescent="0.25">
      <c r="A1548" t="s">
        <v>77</v>
      </c>
      <c r="B1548" t="s">
        <v>192</v>
      </c>
      <c r="C1548">
        <v>2003</v>
      </c>
      <c r="D1548">
        <v>1223</v>
      </c>
      <c r="E1548">
        <v>-8</v>
      </c>
      <c r="F1548">
        <v>9</v>
      </c>
      <c r="G1548">
        <v>17</v>
      </c>
      <c r="H1548">
        <v>3</v>
      </c>
      <c r="I1548">
        <v>7.36</v>
      </c>
      <c r="J1548">
        <v>13.9</v>
      </c>
      <c r="K1548">
        <v>-0.65</v>
      </c>
    </row>
    <row r="1549" spans="1:11" x14ac:dyDescent="0.25">
      <c r="A1549" t="s">
        <v>77</v>
      </c>
      <c r="B1549" t="s">
        <v>192</v>
      </c>
      <c r="C1549">
        <v>2002</v>
      </c>
      <c r="D1549">
        <v>1218</v>
      </c>
      <c r="E1549">
        <v>1</v>
      </c>
      <c r="F1549">
        <v>12</v>
      </c>
      <c r="G1549">
        <v>11</v>
      </c>
      <c r="H1549">
        <v>3</v>
      </c>
      <c r="I1549">
        <v>9.85</v>
      </c>
      <c r="J1549">
        <v>9.0299999999999994</v>
      </c>
      <c r="K1549">
        <v>0.08</v>
      </c>
    </row>
    <row r="1550" spans="1:11" x14ac:dyDescent="0.25">
      <c r="A1550" t="s">
        <v>77</v>
      </c>
      <c r="B1550" t="s">
        <v>192</v>
      </c>
      <c r="C1550">
        <v>2001</v>
      </c>
      <c r="D1550">
        <v>1234</v>
      </c>
      <c r="E1550">
        <v>-4</v>
      </c>
      <c r="F1550">
        <v>12</v>
      </c>
      <c r="G1550">
        <v>16</v>
      </c>
      <c r="H1550">
        <v>4</v>
      </c>
      <c r="I1550">
        <v>9.7200000000000006</v>
      </c>
      <c r="J1550">
        <v>12.97</v>
      </c>
      <c r="K1550">
        <v>-0.32</v>
      </c>
    </row>
    <row r="1551" spans="1:11" x14ac:dyDescent="0.25">
      <c r="A1551" t="s">
        <v>77</v>
      </c>
      <c r="B1551" t="s">
        <v>192</v>
      </c>
      <c r="C1551">
        <v>2000</v>
      </c>
      <c r="D1551">
        <v>1241</v>
      </c>
      <c r="E1551">
        <v>-1</v>
      </c>
      <c r="F1551">
        <v>13</v>
      </c>
      <c r="G1551">
        <v>14</v>
      </c>
      <c r="H1551">
        <v>3</v>
      </c>
      <c r="I1551">
        <v>10.48</v>
      </c>
      <c r="J1551">
        <v>11.28</v>
      </c>
      <c r="K1551">
        <v>-0.08</v>
      </c>
    </row>
    <row r="1552" spans="1:11" x14ac:dyDescent="0.25">
      <c r="A1552" t="s">
        <v>77</v>
      </c>
      <c r="B1552" t="s">
        <v>192</v>
      </c>
      <c r="C1552">
        <v>1999</v>
      </c>
      <c r="D1552">
        <v>1251</v>
      </c>
      <c r="E1552">
        <v>-10</v>
      </c>
      <c r="F1552">
        <v>6</v>
      </c>
      <c r="G1552">
        <v>16</v>
      </c>
      <c r="H1552">
        <v>7</v>
      </c>
      <c r="I1552">
        <v>4.8</v>
      </c>
      <c r="J1552">
        <v>12.79</v>
      </c>
      <c r="K1552">
        <v>-0.8</v>
      </c>
    </row>
    <row r="1553" spans="1:11" x14ac:dyDescent="0.25">
      <c r="A1553" t="s">
        <v>77</v>
      </c>
      <c r="B1553" t="s">
        <v>192</v>
      </c>
      <c r="C1553">
        <v>1998</v>
      </c>
      <c r="D1553">
        <v>1251</v>
      </c>
      <c r="E1553">
        <v>1</v>
      </c>
      <c r="F1553">
        <v>13</v>
      </c>
      <c r="G1553">
        <v>12</v>
      </c>
      <c r="H1553">
        <v>9</v>
      </c>
      <c r="I1553">
        <v>10.39</v>
      </c>
      <c r="J1553">
        <v>9.59</v>
      </c>
      <c r="K1553">
        <v>0.08</v>
      </c>
    </row>
    <row r="1554" spans="1:11" x14ac:dyDescent="0.25">
      <c r="A1554" t="s">
        <v>77</v>
      </c>
      <c r="B1554" t="s">
        <v>192</v>
      </c>
      <c r="C1554">
        <v>1997</v>
      </c>
      <c r="D1554">
        <v>1256</v>
      </c>
      <c r="E1554">
        <v>-3</v>
      </c>
      <c r="F1554">
        <v>7</v>
      </c>
      <c r="G1554">
        <v>10</v>
      </c>
      <c r="H1554">
        <v>4</v>
      </c>
      <c r="I1554">
        <v>5.57</v>
      </c>
      <c r="J1554">
        <v>7.96</v>
      </c>
      <c r="K1554">
        <v>-0.24</v>
      </c>
    </row>
    <row r="1555" spans="1:11" x14ac:dyDescent="0.25">
      <c r="A1555" t="s">
        <v>77</v>
      </c>
      <c r="B1555" t="s">
        <v>192</v>
      </c>
      <c r="C1555">
        <v>1996</v>
      </c>
      <c r="D1555">
        <v>1260</v>
      </c>
      <c r="E1555">
        <v>1</v>
      </c>
      <c r="F1555">
        <v>13</v>
      </c>
      <c r="G1555">
        <v>12</v>
      </c>
      <c r="H1555">
        <v>4</v>
      </c>
      <c r="I1555">
        <v>10.32</v>
      </c>
      <c r="J1555">
        <v>9.52</v>
      </c>
      <c r="K1555">
        <v>0.08</v>
      </c>
    </row>
    <row r="1556" spans="1:11" x14ac:dyDescent="0.25">
      <c r="A1556" t="s">
        <v>78</v>
      </c>
      <c r="B1556" t="s">
        <v>193</v>
      </c>
      <c r="C1556">
        <v>2016</v>
      </c>
      <c r="D1556">
        <v>219</v>
      </c>
      <c r="E1556">
        <v>0</v>
      </c>
      <c r="F1556">
        <v>2</v>
      </c>
      <c r="G1556">
        <v>2</v>
      </c>
      <c r="H1556">
        <v>0</v>
      </c>
      <c r="I1556">
        <v>9.1300000000000008</v>
      </c>
      <c r="J1556">
        <v>9.1300000000000008</v>
      </c>
      <c r="K1556">
        <v>0</v>
      </c>
    </row>
    <row r="1557" spans="1:11" x14ac:dyDescent="0.25">
      <c r="A1557" t="s">
        <v>78</v>
      </c>
      <c r="B1557" t="s">
        <v>193</v>
      </c>
      <c r="C1557">
        <v>2015</v>
      </c>
      <c r="D1557">
        <v>231</v>
      </c>
      <c r="E1557">
        <v>-6</v>
      </c>
      <c r="F1557">
        <v>0</v>
      </c>
      <c r="G1557">
        <v>6</v>
      </c>
      <c r="H1557">
        <v>0</v>
      </c>
      <c r="I1557">
        <v>0</v>
      </c>
      <c r="J1557">
        <v>25.97</v>
      </c>
      <c r="K1557">
        <v>-2.6</v>
      </c>
    </row>
    <row r="1558" spans="1:11" x14ac:dyDescent="0.25">
      <c r="A1558" t="s">
        <v>78</v>
      </c>
      <c r="B1558" t="s">
        <v>193</v>
      </c>
      <c r="C1558">
        <v>2014</v>
      </c>
      <c r="D1558">
        <v>226</v>
      </c>
      <c r="E1558">
        <v>-3</v>
      </c>
      <c r="F1558">
        <v>1</v>
      </c>
      <c r="G1558">
        <v>4</v>
      </c>
      <c r="H1558">
        <v>0</v>
      </c>
      <c r="I1558">
        <v>4.42</v>
      </c>
      <c r="J1558">
        <v>17.7</v>
      </c>
      <c r="K1558">
        <v>-1.33</v>
      </c>
    </row>
    <row r="1559" spans="1:11" x14ac:dyDescent="0.25">
      <c r="A1559" t="s">
        <v>78</v>
      </c>
      <c r="B1559" t="s">
        <v>193</v>
      </c>
      <c r="C1559">
        <v>2013</v>
      </c>
      <c r="D1559">
        <v>232</v>
      </c>
      <c r="E1559">
        <v>-6</v>
      </c>
      <c r="F1559">
        <v>0</v>
      </c>
      <c r="G1559">
        <v>6</v>
      </c>
      <c r="H1559">
        <v>1</v>
      </c>
      <c r="I1559">
        <v>0</v>
      </c>
      <c r="J1559">
        <v>25.86</v>
      </c>
      <c r="K1559">
        <v>-2.59</v>
      </c>
    </row>
    <row r="1560" spans="1:11" x14ac:dyDescent="0.25">
      <c r="A1560" t="s">
        <v>78</v>
      </c>
      <c r="B1560" t="s">
        <v>193</v>
      </c>
      <c r="C1560">
        <v>2012</v>
      </c>
      <c r="D1560">
        <v>235</v>
      </c>
      <c r="E1560">
        <v>-4</v>
      </c>
      <c r="F1560">
        <v>0</v>
      </c>
      <c r="G1560">
        <v>4</v>
      </c>
      <c r="H1560">
        <v>1</v>
      </c>
      <c r="I1560">
        <v>0</v>
      </c>
      <c r="J1560">
        <v>17.02</v>
      </c>
      <c r="K1560">
        <v>-1.7</v>
      </c>
    </row>
    <row r="1561" spans="1:11" x14ac:dyDescent="0.25">
      <c r="A1561" t="s">
        <v>78</v>
      </c>
      <c r="B1561" t="s">
        <v>193</v>
      </c>
      <c r="C1561">
        <v>2011</v>
      </c>
      <c r="D1561">
        <v>247</v>
      </c>
      <c r="E1561">
        <v>-3</v>
      </c>
      <c r="F1561">
        <v>0</v>
      </c>
      <c r="G1561">
        <v>3</v>
      </c>
      <c r="H1561">
        <v>0</v>
      </c>
      <c r="I1561">
        <v>0</v>
      </c>
      <c r="J1561">
        <v>12.15</v>
      </c>
      <c r="K1561">
        <v>-1.21</v>
      </c>
    </row>
    <row r="1562" spans="1:11" x14ac:dyDescent="0.25">
      <c r="A1562" t="s">
        <v>78</v>
      </c>
      <c r="B1562" t="s">
        <v>193</v>
      </c>
      <c r="C1562">
        <v>2010</v>
      </c>
      <c r="D1562">
        <v>266</v>
      </c>
      <c r="E1562">
        <v>-3</v>
      </c>
      <c r="F1562">
        <v>0</v>
      </c>
      <c r="G1562">
        <v>3</v>
      </c>
      <c r="H1562">
        <v>0</v>
      </c>
      <c r="I1562">
        <v>0</v>
      </c>
      <c r="J1562">
        <v>11.28</v>
      </c>
      <c r="K1562">
        <v>-1.1299999999999999</v>
      </c>
    </row>
    <row r="1563" spans="1:11" x14ac:dyDescent="0.25">
      <c r="A1563" t="s">
        <v>78</v>
      </c>
      <c r="B1563" t="s">
        <v>193</v>
      </c>
      <c r="C1563">
        <v>2009</v>
      </c>
      <c r="D1563">
        <v>273</v>
      </c>
      <c r="E1563">
        <v>-2</v>
      </c>
      <c r="F1563">
        <v>0</v>
      </c>
      <c r="G1563">
        <v>2</v>
      </c>
      <c r="H1563">
        <v>0</v>
      </c>
      <c r="I1563">
        <v>0</v>
      </c>
      <c r="J1563">
        <v>7.33</v>
      </c>
      <c r="K1563">
        <v>-0.73</v>
      </c>
    </row>
    <row r="1564" spans="1:11" x14ac:dyDescent="0.25">
      <c r="A1564" t="s">
        <v>78</v>
      </c>
      <c r="B1564" t="s">
        <v>193</v>
      </c>
      <c r="C1564">
        <v>2008</v>
      </c>
      <c r="D1564">
        <v>289</v>
      </c>
      <c r="E1564">
        <v>-7</v>
      </c>
      <c r="F1564">
        <v>1</v>
      </c>
      <c r="G1564">
        <v>8</v>
      </c>
      <c r="H1564">
        <v>0</v>
      </c>
      <c r="I1564">
        <v>3.46</v>
      </c>
      <c r="J1564">
        <v>27.68</v>
      </c>
      <c r="K1564">
        <v>-2.42</v>
      </c>
    </row>
    <row r="1565" spans="1:11" x14ac:dyDescent="0.25">
      <c r="A1565" t="s">
        <v>78</v>
      </c>
      <c r="B1565" t="s">
        <v>193</v>
      </c>
      <c r="C1565">
        <v>2007</v>
      </c>
      <c r="D1565">
        <v>290</v>
      </c>
      <c r="E1565">
        <v>-6</v>
      </c>
      <c r="F1565">
        <v>0</v>
      </c>
      <c r="G1565">
        <v>6</v>
      </c>
      <c r="H1565">
        <v>0</v>
      </c>
      <c r="I1565">
        <v>0</v>
      </c>
      <c r="J1565">
        <v>20.69</v>
      </c>
      <c r="K1565">
        <v>-2.0699999999999998</v>
      </c>
    </row>
    <row r="1566" spans="1:11" x14ac:dyDescent="0.25">
      <c r="A1566" t="s">
        <v>78</v>
      </c>
      <c r="B1566" t="s">
        <v>193</v>
      </c>
      <c r="C1566">
        <v>2006</v>
      </c>
      <c r="D1566">
        <v>289</v>
      </c>
      <c r="E1566">
        <v>-4</v>
      </c>
      <c r="F1566">
        <v>1</v>
      </c>
      <c r="G1566">
        <v>5</v>
      </c>
      <c r="H1566">
        <v>0</v>
      </c>
      <c r="I1566">
        <v>3.46</v>
      </c>
      <c r="J1566">
        <v>17.3</v>
      </c>
      <c r="K1566">
        <v>-1.38</v>
      </c>
    </row>
    <row r="1567" spans="1:11" x14ac:dyDescent="0.25">
      <c r="A1567" t="s">
        <v>78</v>
      </c>
      <c r="B1567" t="s">
        <v>193</v>
      </c>
      <c r="C1567">
        <v>2005</v>
      </c>
      <c r="D1567">
        <v>283</v>
      </c>
      <c r="E1567">
        <v>-3</v>
      </c>
      <c r="F1567">
        <v>1</v>
      </c>
      <c r="G1567">
        <v>4</v>
      </c>
      <c r="H1567">
        <v>0</v>
      </c>
      <c r="I1567">
        <v>3.53</v>
      </c>
      <c r="J1567">
        <v>14.13</v>
      </c>
      <c r="K1567">
        <v>-1.06</v>
      </c>
    </row>
    <row r="1568" spans="1:11" x14ac:dyDescent="0.25">
      <c r="A1568" t="s">
        <v>78</v>
      </c>
      <c r="B1568" t="s">
        <v>193</v>
      </c>
      <c r="C1568">
        <v>2004</v>
      </c>
      <c r="D1568">
        <v>279</v>
      </c>
      <c r="E1568">
        <v>-2</v>
      </c>
      <c r="F1568">
        <v>1</v>
      </c>
      <c r="G1568">
        <v>3</v>
      </c>
      <c r="H1568">
        <v>0</v>
      </c>
      <c r="I1568">
        <v>3.58</v>
      </c>
      <c r="J1568">
        <v>10.75</v>
      </c>
      <c r="K1568">
        <v>-0.72</v>
      </c>
    </row>
    <row r="1569" spans="1:11" x14ac:dyDescent="0.25">
      <c r="A1569" t="s">
        <v>78</v>
      </c>
      <c r="B1569" t="s">
        <v>193</v>
      </c>
      <c r="C1569">
        <v>2003</v>
      </c>
      <c r="D1569">
        <v>279</v>
      </c>
      <c r="E1569">
        <v>-6</v>
      </c>
      <c r="F1569">
        <v>1</v>
      </c>
      <c r="G1569">
        <v>7</v>
      </c>
      <c r="H1569">
        <v>2</v>
      </c>
      <c r="I1569">
        <v>3.58</v>
      </c>
      <c r="J1569">
        <v>25.09</v>
      </c>
      <c r="K1569">
        <v>-2.15</v>
      </c>
    </row>
    <row r="1570" spans="1:11" x14ac:dyDescent="0.25">
      <c r="A1570" t="s">
        <v>78</v>
      </c>
      <c r="B1570" t="s">
        <v>193</v>
      </c>
      <c r="C1570">
        <v>2002</v>
      </c>
      <c r="D1570">
        <v>297</v>
      </c>
      <c r="E1570">
        <v>-4</v>
      </c>
      <c r="F1570">
        <v>2</v>
      </c>
      <c r="G1570">
        <v>6</v>
      </c>
      <c r="H1570">
        <v>0</v>
      </c>
      <c r="I1570">
        <v>6.73</v>
      </c>
      <c r="J1570">
        <v>20.2</v>
      </c>
      <c r="K1570">
        <v>-1.35</v>
      </c>
    </row>
    <row r="1571" spans="1:11" x14ac:dyDescent="0.25">
      <c r="A1571" t="s">
        <v>78</v>
      </c>
      <c r="B1571" t="s">
        <v>193</v>
      </c>
      <c r="C1571">
        <v>2001</v>
      </c>
      <c r="D1571">
        <v>318</v>
      </c>
      <c r="E1571">
        <v>-6</v>
      </c>
      <c r="F1571">
        <v>0</v>
      </c>
      <c r="G1571">
        <v>6</v>
      </c>
      <c r="H1571">
        <v>0</v>
      </c>
      <c r="I1571">
        <v>0</v>
      </c>
      <c r="J1571">
        <v>18.87</v>
      </c>
      <c r="K1571">
        <v>-1.89</v>
      </c>
    </row>
    <row r="1572" spans="1:11" x14ac:dyDescent="0.25">
      <c r="A1572" t="s">
        <v>78</v>
      </c>
      <c r="B1572" t="s">
        <v>193</v>
      </c>
      <c r="C1572">
        <v>2000</v>
      </c>
      <c r="D1572">
        <v>321</v>
      </c>
      <c r="E1572">
        <v>-4</v>
      </c>
      <c r="F1572">
        <v>3</v>
      </c>
      <c r="G1572">
        <v>7</v>
      </c>
      <c r="H1572">
        <v>0</v>
      </c>
      <c r="I1572">
        <v>9.35</v>
      </c>
      <c r="J1572">
        <v>21.81</v>
      </c>
      <c r="K1572">
        <v>-1.25</v>
      </c>
    </row>
    <row r="1573" spans="1:11" x14ac:dyDescent="0.25">
      <c r="A1573" t="s">
        <v>78</v>
      </c>
      <c r="B1573" t="s">
        <v>193</v>
      </c>
      <c r="C1573">
        <v>1999</v>
      </c>
      <c r="D1573">
        <v>313</v>
      </c>
      <c r="E1573">
        <v>2</v>
      </c>
      <c r="F1573">
        <v>5</v>
      </c>
      <c r="G1573">
        <v>3</v>
      </c>
      <c r="H1573">
        <v>1</v>
      </c>
      <c r="I1573">
        <v>15.97</v>
      </c>
      <c r="J1573">
        <v>9.58</v>
      </c>
      <c r="K1573">
        <v>0.64</v>
      </c>
    </row>
    <row r="1574" spans="1:11" x14ac:dyDescent="0.25">
      <c r="A1574" t="s">
        <v>78</v>
      </c>
      <c r="B1574" t="s">
        <v>193</v>
      </c>
      <c r="C1574">
        <v>1998</v>
      </c>
      <c r="D1574">
        <v>310</v>
      </c>
      <c r="E1574">
        <v>-3</v>
      </c>
      <c r="F1574">
        <v>3</v>
      </c>
      <c r="G1574">
        <v>6</v>
      </c>
      <c r="H1574">
        <v>0</v>
      </c>
      <c r="I1574">
        <v>9.68</v>
      </c>
      <c r="J1574">
        <v>19.350000000000001</v>
      </c>
      <c r="K1574">
        <v>-0.97</v>
      </c>
    </row>
    <row r="1575" spans="1:11" x14ac:dyDescent="0.25">
      <c r="A1575" t="s">
        <v>78</v>
      </c>
      <c r="B1575" t="s">
        <v>193</v>
      </c>
      <c r="C1575">
        <v>1997</v>
      </c>
      <c r="D1575">
        <v>317</v>
      </c>
      <c r="E1575">
        <v>-4</v>
      </c>
      <c r="F1575">
        <v>0</v>
      </c>
      <c r="G1575">
        <v>4</v>
      </c>
      <c r="H1575">
        <v>0</v>
      </c>
      <c r="I1575">
        <v>0</v>
      </c>
      <c r="J1575">
        <v>12.62</v>
      </c>
      <c r="K1575">
        <v>-1.26</v>
      </c>
    </row>
    <row r="1576" spans="1:11" x14ac:dyDescent="0.25">
      <c r="A1576" t="s">
        <v>78</v>
      </c>
      <c r="B1576" t="s">
        <v>193</v>
      </c>
      <c r="C1576">
        <v>1996</v>
      </c>
      <c r="D1576">
        <v>324</v>
      </c>
      <c r="E1576">
        <v>-5</v>
      </c>
      <c r="F1576">
        <v>4</v>
      </c>
      <c r="G1576">
        <v>9</v>
      </c>
      <c r="H1576">
        <v>0</v>
      </c>
      <c r="I1576">
        <v>12.35</v>
      </c>
      <c r="J1576">
        <v>27.78</v>
      </c>
      <c r="K1576">
        <v>-1.54</v>
      </c>
    </row>
    <row r="1577" spans="1:11" x14ac:dyDescent="0.25">
      <c r="A1577" t="s">
        <v>79</v>
      </c>
      <c r="B1577" t="s">
        <v>194</v>
      </c>
      <c r="C1577">
        <v>2016</v>
      </c>
      <c r="D1577">
        <v>550</v>
      </c>
      <c r="E1577">
        <v>-8</v>
      </c>
      <c r="F1577">
        <v>2</v>
      </c>
      <c r="G1577">
        <v>10</v>
      </c>
      <c r="H1577">
        <v>1</v>
      </c>
      <c r="I1577">
        <v>3.64</v>
      </c>
      <c r="J1577">
        <v>18.18</v>
      </c>
      <c r="K1577">
        <v>-1.45</v>
      </c>
    </row>
    <row r="1578" spans="1:11" x14ac:dyDescent="0.25">
      <c r="A1578" t="s">
        <v>79</v>
      </c>
      <c r="B1578" t="s">
        <v>194</v>
      </c>
      <c r="C1578">
        <v>2015</v>
      </c>
      <c r="D1578">
        <v>546</v>
      </c>
      <c r="E1578">
        <v>-10</v>
      </c>
      <c r="F1578">
        <v>0</v>
      </c>
      <c r="G1578">
        <v>10</v>
      </c>
      <c r="H1578">
        <v>1</v>
      </c>
      <c r="I1578">
        <v>0</v>
      </c>
      <c r="J1578">
        <v>18.32</v>
      </c>
      <c r="K1578">
        <v>-1.83</v>
      </c>
    </row>
    <row r="1579" spans="1:11" x14ac:dyDescent="0.25">
      <c r="A1579" t="s">
        <v>79</v>
      </c>
      <c r="B1579" t="s">
        <v>194</v>
      </c>
      <c r="C1579">
        <v>2014</v>
      </c>
      <c r="D1579">
        <v>554</v>
      </c>
      <c r="E1579">
        <v>-3</v>
      </c>
      <c r="F1579">
        <v>5</v>
      </c>
      <c r="G1579">
        <v>8</v>
      </c>
      <c r="H1579">
        <v>2</v>
      </c>
      <c r="I1579">
        <v>9.0299999999999994</v>
      </c>
      <c r="J1579">
        <v>14.44</v>
      </c>
      <c r="K1579">
        <v>-0.54</v>
      </c>
    </row>
    <row r="1580" spans="1:11" x14ac:dyDescent="0.25">
      <c r="A1580" t="s">
        <v>79</v>
      </c>
      <c r="B1580" t="s">
        <v>194</v>
      </c>
      <c r="C1580">
        <v>2013</v>
      </c>
      <c r="D1580">
        <v>559</v>
      </c>
      <c r="E1580">
        <v>-4</v>
      </c>
      <c r="F1580">
        <v>2</v>
      </c>
      <c r="G1580">
        <v>6</v>
      </c>
      <c r="H1580">
        <v>0</v>
      </c>
      <c r="I1580">
        <v>3.58</v>
      </c>
      <c r="J1580">
        <v>10.73</v>
      </c>
      <c r="K1580">
        <v>-0.72</v>
      </c>
    </row>
    <row r="1581" spans="1:11" x14ac:dyDescent="0.25">
      <c r="A1581" t="s">
        <v>79</v>
      </c>
      <c r="B1581" t="s">
        <v>194</v>
      </c>
      <c r="C1581">
        <v>2012</v>
      </c>
      <c r="D1581">
        <v>593</v>
      </c>
      <c r="E1581">
        <v>-7</v>
      </c>
      <c r="F1581">
        <v>1</v>
      </c>
      <c r="G1581">
        <v>8</v>
      </c>
      <c r="H1581">
        <v>1</v>
      </c>
      <c r="I1581">
        <v>1.69</v>
      </c>
      <c r="J1581">
        <v>13.49</v>
      </c>
      <c r="K1581">
        <v>-1.18</v>
      </c>
    </row>
    <row r="1582" spans="1:11" x14ac:dyDescent="0.25">
      <c r="A1582" t="s">
        <v>79</v>
      </c>
      <c r="B1582" t="s">
        <v>194</v>
      </c>
      <c r="C1582">
        <v>2011</v>
      </c>
      <c r="D1582">
        <v>582</v>
      </c>
      <c r="E1582">
        <v>-6</v>
      </c>
      <c r="F1582">
        <v>1</v>
      </c>
      <c r="G1582">
        <v>7</v>
      </c>
      <c r="H1582">
        <v>4</v>
      </c>
      <c r="I1582">
        <v>1.72</v>
      </c>
      <c r="J1582">
        <v>12.03</v>
      </c>
      <c r="K1582">
        <v>-1.03</v>
      </c>
    </row>
    <row r="1583" spans="1:11" x14ac:dyDescent="0.25">
      <c r="A1583" t="s">
        <v>79</v>
      </c>
      <c r="B1583" t="s">
        <v>194</v>
      </c>
      <c r="C1583">
        <v>2010</v>
      </c>
      <c r="D1583">
        <v>593</v>
      </c>
      <c r="E1583">
        <v>-5</v>
      </c>
      <c r="F1583">
        <v>3</v>
      </c>
      <c r="G1583">
        <v>8</v>
      </c>
      <c r="H1583">
        <v>0</v>
      </c>
      <c r="I1583">
        <v>5.0599999999999996</v>
      </c>
      <c r="J1583">
        <v>13.49</v>
      </c>
      <c r="K1583">
        <v>-0.84</v>
      </c>
    </row>
    <row r="1584" spans="1:11" x14ac:dyDescent="0.25">
      <c r="A1584" t="s">
        <v>79</v>
      </c>
      <c r="B1584" t="s">
        <v>194</v>
      </c>
      <c r="C1584">
        <v>2009</v>
      </c>
      <c r="D1584">
        <v>602</v>
      </c>
      <c r="E1584">
        <v>-3</v>
      </c>
      <c r="F1584">
        <v>5</v>
      </c>
      <c r="G1584">
        <v>8</v>
      </c>
      <c r="H1584">
        <v>1</v>
      </c>
      <c r="I1584">
        <v>8.31</v>
      </c>
      <c r="J1584">
        <v>13.29</v>
      </c>
      <c r="K1584">
        <v>-0.5</v>
      </c>
    </row>
    <row r="1585" spans="1:11" x14ac:dyDescent="0.25">
      <c r="A1585" t="s">
        <v>79</v>
      </c>
      <c r="B1585" t="s">
        <v>194</v>
      </c>
      <c r="C1585">
        <v>2008</v>
      </c>
      <c r="D1585">
        <v>609</v>
      </c>
      <c r="E1585">
        <v>-9</v>
      </c>
      <c r="F1585">
        <v>3</v>
      </c>
      <c r="G1585">
        <v>12</v>
      </c>
      <c r="H1585">
        <v>1</v>
      </c>
      <c r="I1585">
        <v>4.93</v>
      </c>
      <c r="J1585">
        <v>19.7</v>
      </c>
      <c r="K1585">
        <v>-1.48</v>
      </c>
    </row>
    <row r="1586" spans="1:11" x14ac:dyDescent="0.25">
      <c r="A1586" t="s">
        <v>79</v>
      </c>
      <c r="B1586" t="s">
        <v>194</v>
      </c>
      <c r="C1586">
        <v>2007</v>
      </c>
      <c r="D1586">
        <v>615</v>
      </c>
      <c r="E1586">
        <v>-2</v>
      </c>
      <c r="F1586">
        <v>6</v>
      </c>
      <c r="G1586">
        <v>8</v>
      </c>
      <c r="H1586">
        <v>2</v>
      </c>
      <c r="I1586">
        <v>9.76</v>
      </c>
      <c r="J1586">
        <v>13.01</v>
      </c>
      <c r="K1586">
        <v>-0.33</v>
      </c>
    </row>
    <row r="1587" spans="1:11" x14ac:dyDescent="0.25">
      <c r="A1587" t="s">
        <v>79</v>
      </c>
      <c r="B1587" t="s">
        <v>194</v>
      </c>
      <c r="C1587">
        <v>2006</v>
      </c>
      <c r="D1587">
        <v>625</v>
      </c>
      <c r="E1587">
        <v>-1</v>
      </c>
      <c r="F1587">
        <v>4</v>
      </c>
      <c r="G1587">
        <v>5</v>
      </c>
      <c r="H1587">
        <v>3</v>
      </c>
      <c r="I1587">
        <v>6.4</v>
      </c>
      <c r="J1587">
        <v>8</v>
      </c>
      <c r="K1587">
        <v>-0.16</v>
      </c>
    </row>
    <row r="1588" spans="1:11" x14ac:dyDescent="0.25">
      <c r="A1588" t="s">
        <v>79</v>
      </c>
      <c r="B1588" t="s">
        <v>194</v>
      </c>
      <c r="C1588">
        <v>2005</v>
      </c>
      <c r="D1588">
        <v>635</v>
      </c>
      <c r="E1588">
        <v>-5</v>
      </c>
      <c r="F1588">
        <v>2</v>
      </c>
      <c r="G1588">
        <v>7</v>
      </c>
      <c r="H1588">
        <v>3</v>
      </c>
      <c r="I1588">
        <v>3.15</v>
      </c>
      <c r="J1588">
        <v>11.02</v>
      </c>
      <c r="K1588">
        <v>-0.79</v>
      </c>
    </row>
    <row r="1589" spans="1:11" x14ac:dyDescent="0.25">
      <c r="A1589" t="s">
        <v>79</v>
      </c>
      <c r="B1589" t="s">
        <v>194</v>
      </c>
      <c r="C1589">
        <v>2004</v>
      </c>
      <c r="D1589">
        <v>638</v>
      </c>
      <c r="E1589">
        <v>-4</v>
      </c>
      <c r="F1589">
        <v>4</v>
      </c>
      <c r="G1589">
        <v>8</v>
      </c>
      <c r="H1589">
        <v>3</v>
      </c>
      <c r="I1589">
        <v>6.27</v>
      </c>
      <c r="J1589">
        <v>12.54</v>
      </c>
      <c r="K1589">
        <v>-0.63</v>
      </c>
    </row>
    <row r="1590" spans="1:11" x14ac:dyDescent="0.25">
      <c r="A1590" t="s">
        <v>79</v>
      </c>
      <c r="B1590" t="s">
        <v>194</v>
      </c>
      <c r="C1590">
        <v>2003</v>
      </c>
      <c r="D1590">
        <v>638</v>
      </c>
      <c r="E1590">
        <v>2</v>
      </c>
      <c r="F1590">
        <v>7</v>
      </c>
      <c r="G1590">
        <v>5</v>
      </c>
      <c r="H1590">
        <v>1</v>
      </c>
      <c r="I1590">
        <v>10.97</v>
      </c>
      <c r="J1590">
        <v>7.84</v>
      </c>
      <c r="K1590">
        <v>0.31</v>
      </c>
    </row>
    <row r="1591" spans="1:11" x14ac:dyDescent="0.25">
      <c r="A1591" t="s">
        <v>79</v>
      </c>
      <c r="B1591" t="s">
        <v>194</v>
      </c>
      <c r="C1591">
        <v>2002</v>
      </c>
      <c r="D1591">
        <v>650</v>
      </c>
      <c r="E1591">
        <v>-6</v>
      </c>
      <c r="F1591">
        <v>4</v>
      </c>
      <c r="G1591">
        <v>10</v>
      </c>
      <c r="H1591">
        <v>5</v>
      </c>
      <c r="I1591">
        <v>6.15</v>
      </c>
      <c r="J1591">
        <v>15.38</v>
      </c>
      <c r="K1591">
        <v>-0.92</v>
      </c>
    </row>
    <row r="1592" spans="1:11" x14ac:dyDescent="0.25">
      <c r="A1592" t="s">
        <v>79</v>
      </c>
      <c r="B1592" t="s">
        <v>194</v>
      </c>
      <c r="C1592">
        <v>2001</v>
      </c>
      <c r="D1592">
        <v>666</v>
      </c>
      <c r="E1592">
        <v>-7</v>
      </c>
      <c r="F1592">
        <v>4</v>
      </c>
      <c r="G1592">
        <v>11</v>
      </c>
      <c r="H1592">
        <v>2</v>
      </c>
      <c r="I1592">
        <v>6.01</v>
      </c>
      <c r="J1592">
        <v>16.52</v>
      </c>
      <c r="K1592">
        <v>-1.05</v>
      </c>
    </row>
    <row r="1593" spans="1:11" x14ac:dyDescent="0.25">
      <c r="A1593" t="s">
        <v>79</v>
      </c>
      <c r="B1593" t="s">
        <v>194</v>
      </c>
      <c r="C1593">
        <v>2000</v>
      </c>
      <c r="D1593">
        <v>654</v>
      </c>
      <c r="E1593">
        <v>-3</v>
      </c>
      <c r="F1593">
        <v>5</v>
      </c>
      <c r="G1593">
        <v>8</v>
      </c>
      <c r="H1593">
        <v>2</v>
      </c>
      <c r="I1593">
        <v>7.65</v>
      </c>
      <c r="J1593">
        <v>12.23</v>
      </c>
      <c r="K1593">
        <v>-0.46</v>
      </c>
    </row>
    <row r="1594" spans="1:11" x14ac:dyDescent="0.25">
      <c r="A1594" t="s">
        <v>79</v>
      </c>
      <c r="B1594" t="s">
        <v>194</v>
      </c>
      <c r="C1594">
        <v>1999</v>
      </c>
      <c r="D1594">
        <v>661</v>
      </c>
      <c r="E1594">
        <v>-2</v>
      </c>
      <c r="F1594">
        <v>5</v>
      </c>
      <c r="G1594">
        <v>7</v>
      </c>
      <c r="H1594">
        <v>3</v>
      </c>
      <c r="I1594">
        <v>7.56</v>
      </c>
      <c r="J1594">
        <v>10.59</v>
      </c>
      <c r="K1594">
        <v>-0.3</v>
      </c>
    </row>
    <row r="1595" spans="1:11" x14ac:dyDescent="0.25">
      <c r="A1595" t="s">
        <v>79</v>
      </c>
      <c r="B1595" t="s">
        <v>194</v>
      </c>
      <c r="C1595">
        <v>1998</v>
      </c>
      <c r="D1595">
        <v>677</v>
      </c>
      <c r="E1595">
        <v>-4</v>
      </c>
      <c r="F1595">
        <v>5</v>
      </c>
      <c r="G1595">
        <v>9</v>
      </c>
      <c r="H1595">
        <v>3</v>
      </c>
      <c r="I1595">
        <v>7.39</v>
      </c>
      <c r="J1595">
        <v>13.29</v>
      </c>
      <c r="K1595">
        <v>-0.59</v>
      </c>
    </row>
    <row r="1596" spans="1:11" x14ac:dyDescent="0.25">
      <c r="A1596" t="s">
        <v>79</v>
      </c>
      <c r="B1596" t="s">
        <v>194</v>
      </c>
      <c r="C1596">
        <v>1997</v>
      </c>
      <c r="D1596">
        <v>682</v>
      </c>
      <c r="E1596">
        <v>-4</v>
      </c>
      <c r="F1596">
        <v>3</v>
      </c>
      <c r="G1596">
        <v>7</v>
      </c>
      <c r="H1596">
        <v>1</v>
      </c>
      <c r="I1596">
        <v>4.4000000000000004</v>
      </c>
      <c r="J1596">
        <v>10.26</v>
      </c>
      <c r="K1596">
        <v>-0.59</v>
      </c>
    </row>
    <row r="1597" spans="1:11" x14ac:dyDescent="0.25">
      <c r="A1597" t="s">
        <v>79</v>
      </c>
      <c r="B1597" t="s">
        <v>194</v>
      </c>
      <c r="C1597">
        <v>1996</v>
      </c>
      <c r="D1597">
        <v>687</v>
      </c>
      <c r="E1597">
        <v>-1</v>
      </c>
      <c r="F1597">
        <v>7</v>
      </c>
      <c r="G1597">
        <v>8</v>
      </c>
      <c r="H1597">
        <v>2</v>
      </c>
      <c r="I1597">
        <v>10.19</v>
      </c>
      <c r="J1597">
        <v>11.64</v>
      </c>
      <c r="K1597">
        <v>-0.15</v>
      </c>
    </row>
    <row r="1598" spans="1:11" x14ac:dyDescent="0.25">
      <c r="A1598" t="s">
        <v>80</v>
      </c>
      <c r="B1598" t="s">
        <v>195</v>
      </c>
      <c r="C1598">
        <v>2016</v>
      </c>
      <c r="D1598">
        <v>4239</v>
      </c>
      <c r="E1598">
        <v>-10</v>
      </c>
      <c r="F1598">
        <v>24</v>
      </c>
      <c r="G1598">
        <v>34</v>
      </c>
      <c r="H1598">
        <v>11</v>
      </c>
      <c r="I1598">
        <v>5.66</v>
      </c>
      <c r="J1598">
        <v>8.02</v>
      </c>
      <c r="K1598">
        <v>-0.24</v>
      </c>
    </row>
    <row r="1599" spans="1:11" x14ac:dyDescent="0.25">
      <c r="A1599" t="s">
        <v>80</v>
      </c>
      <c r="B1599" t="s">
        <v>195</v>
      </c>
      <c r="C1599">
        <v>2015</v>
      </c>
      <c r="D1599">
        <v>4330</v>
      </c>
      <c r="E1599">
        <v>-45</v>
      </c>
      <c r="F1599">
        <v>19</v>
      </c>
      <c r="G1599">
        <v>64</v>
      </c>
      <c r="H1599">
        <v>9</v>
      </c>
      <c r="I1599">
        <v>4.3899999999999997</v>
      </c>
      <c r="J1599">
        <v>14.78</v>
      </c>
      <c r="K1599">
        <v>-1.04</v>
      </c>
    </row>
    <row r="1600" spans="1:11" x14ac:dyDescent="0.25">
      <c r="A1600" t="s">
        <v>80</v>
      </c>
      <c r="B1600" t="s">
        <v>195</v>
      </c>
      <c r="C1600">
        <v>2014</v>
      </c>
      <c r="D1600">
        <v>4455</v>
      </c>
      <c r="E1600">
        <v>-41</v>
      </c>
      <c r="F1600">
        <v>13</v>
      </c>
      <c r="G1600">
        <v>54</v>
      </c>
      <c r="H1600">
        <v>9</v>
      </c>
      <c r="I1600">
        <v>2.92</v>
      </c>
      <c r="J1600">
        <v>12.12</v>
      </c>
      <c r="K1600">
        <v>-0.92</v>
      </c>
    </row>
    <row r="1601" spans="1:11" x14ac:dyDescent="0.25">
      <c r="A1601" t="s">
        <v>80</v>
      </c>
      <c r="B1601" t="s">
        <v>195</v>
      </c>
      <c r="C1601">
        <v>2013</v>
      </c>
      <c r="D1601">
        <v>4537</v>
      </c>
      <c r="E1601">
        <v>-26</v>
      </c>
      <c r="F1601">
        <v>38</v>
      </c>
      <c r="G1601">
        <v>64</v>
      </c>
      <c r="H1601">
        <v>9</v>
      </c>
      <c r="I1601">
        <v>8.3800000000000008</v>
      </c>
      <c r="J1601">
        <v>14.11</v>
      </c>
      <c r="K1601">
        <v>-0.56999999999999995</v>
      </c>
    </row>
    <row r="1602" spans="1:11" x14ac:dyDescent="0.25">
      <c r="A1602" t="s">
        <v>80</v>
      </c>
      <c r="B1602" t="s">
        <v>195</v>
      </c>
      <c r="C1602">
        <v>2012</v>
      </c>
      <c r="D1602">
        <v>4568</v>
      </c>
      <c r="E1602">
        <v>-11</v>
      </c>
      <c r="F1602">
        <v>32</v>
      </c>
      <c r="G1602">
        <v>43</v>
      </c>
      <c r="H1602">
        <v>11</v>
      </c>
      <c r="I1602">
        <v>7.01</v>
      </c>
      <c r="J1602">
        <v>9.41</v>
      </c>
      <c r="K1602">
        <v>-0.24</v>
      </c>
    </row>
    <row r="1603" spans="1:11" x14ac:dyDescent="0.25">
      <c r="A1603" t="s">
        <v>80</v>
      </c>
      <c r="B1603" t="s">
        <v>195</v>
      </c>
      <c r="C1603">
        <v>2011</v>
      </c>
      <c r="D1603">
        <v>4625</v>
      </c>
      <c r="E1603">
        <v>-19</v>
      </c>
      <c r="F1603">
        <v>32</v>
      </c>
      <c r="G1603">
        <v>51</v>
      </c>
      <c r="H1603">
        <v>8</v>
      </c>
      <c r="I1603">
        <v>6.92</v>
      </c>
      <c r="J1603">
        <v>11.03</v>
      </c>
      <c r="K1603">
        <v>-0.41</v>
      </c>
    </row>
    <row r="1604" spans="1:11" x14ac:dyDescent="0.25">
      <c r="A1604" t="s">
        <v>80</v>
      </c>
      <c r="B1604" t="s">
        <v>195</v>
      </c>
      <c r="C1604">
        <v>2010</v>
      </c>
      <c r="D1604">
        <v>4614</v>
      </c>
      <c r="E1604">
        <v>-24</v>
      </c>
      <c r="F1604">
        <v>27</v>
      </c>
      <c r="G1604">
        <v>51</v>
      </c>
      <c r="H1604">
        <v>10</v>
      </c>
      <c r="I1604">
        <v>5.85</v>
      </c>
      <c r="J1604">
        <v>11.05</v>
      </c>
      <c r="K1604">
        <v>-0.52</v>
      </c>
    </row>
    <row r="1605" spans="1:11" x14ac:dyDescent="0.25">
      <c r="A1605" t="s">
        <v>80</v>
      </c>
      <c r="B1605" t="s">
        <v>195</v>
      </c>
      <c r="C1605">
        <v>2009</v>
      </c>
      <c r="D1605">
        <v>4682</v>
      </c>
      <c r="E1605">
        <v>-19</v>
      </c>
      <c r="F1605">
        <v>32</v>
      </c>
      <c r="G1605">
        <v>51</v>
      </c>
      <c r="H1605">
        <v>16</v>
      </c>
      <c r="I1605">
        <v>6.83</v>
      </c>
      <c r="J1605">
        <v>10.89</v>
      </c>
      <c r="K1605">
        <v>-0.41</v>
      </c>
    </row>
    <row r="1606" spans="1:11" x14ac:dyDescent="0.25">
      <c r="A1606" t="s">
        <v>80</v>
      </c>
      <c r="B1606" t="s">
        <v>195</v>
      </c>
      <c r="C1606">
        <v>2008</v>
      </c>
      <c r="D1606">
        <v>4724</v>
      </c>
      <c r="E1606">
        <v>-7</v>
      </c>
      <c r="F1606">
        <v>36</v>
      </c>
      <c r="G1606">
        <v>43</v>
      </c>
      <c r="H1606">
        <v>12</v>
      </c>
      <c r="I1606">
        <v>7.62</v>
      </c>
      <c r="J1606">
        <v>9.1</v>
      </c>
      <c r="K1606">
        <v>-0.15</v>
      </c>
    </row>
    <row r="1607" spans="1:11" x14ac:dyDescent="0.25">
      <c r="A1607" t="s">
        <v>80</v>
      </c>
      <c r="B1607" t="s">
        <v>195</v>
      </c>
      <c r="C1607">
        <v>2007</v>
      </c>
      <c r="D1607">
        <v>4740</v>
      </c>
      <c r="E1607">
        <v>2</v>
      </c>
      <c r="F1607">
        <v>45</v>
      </c>
      <c r="G1607">
        <v>43</v>
      </c>
      <c r="H1607">
        <v>24</v>
      </c>
      <c r="I1607">
        <v>9.49</v>
      </c>
      <c r="J1607">
        <v>9.07</v>
      </c>
      <c r="K1607">
        <v>0.04</v>
      </c>
    </row>
    <row r="1608" spans="1:11" x14ac:dyDescent="0.25">
      <c r="A1608" t="s">
        <v>80</v>
      </c>
      <c r="B1608" t="s">
        <v>195</v>
      </c>
      <c r="C1608">
        <v>2006</v>
      </c>
      <c r="D1608">
        <v>4734</v>
      </c>
      <c r="E1608">
        <v>-4</v>
      </c>
      <c r="F1608">
        <v>45</v>
      </c>
      <c r="G1608">
        <v>49</v>
      </c>
      <c r="H1608">
        <v>20</v>
      </c>
      <c r="I1608">
        <v>9.51</v>
      </c>
      <c r="J1608">
        <v>10.35</v>
      </c>
      <c r="K1608">
        <v>-0.08</v>
      </c>
    </row>
    <row r="1609" spans="1:11" x14ac:dyDescent="0.25">
      <c r="A1609" t="s">
        <v>80</v>
      </c>
      <c r="B1609" t="s">
        <v>195</v>
      </c>
      <c r="C1609">
        <v>2005</v>
      </c>
      <c r="D1609">
        <v>4789</v>
      </c>
      <c r="E1609">
        <v>-20</v>
      </c>
      <c r="F1609">
        <v>40</v>
      </c>
      <c r="G1609">
        <v>60</v>
      </c>
      <c r="H1609">
        <v>11</v>
      </c>
      <c r="I1609">
        <v>8.35</v>
      </c>
      <c r="J1609">
        <v>12.53</v>
      </c>
      <c r="K1609">
        <v>-0.42</v>
      </c>
    </row>
    <row r="1610" spans="1:11" x14ac:dyDescent="0.25">
      <c r="A1610" t="s">
        <v>80</v>
      </c>
      <c r="B1610" t="s">
        <v>195</v>
      </c>
      <c r="C1610">
        <v>2004</v>
      </c>
      <c r="D1610">
        <v>4801</v>
      </c>
      <c r="E1610">
        <v>3</v>
      </c>
      <c r="F1610">
        <v>43</v>
      </c>
      <c r="G1610">
        <v>40</v>
      </c>
      <c r="H1610">
        <v>12</v>
      </c>
      <c r="I1610">
        <v>8.9600000000000009</v>
      </c>
      <c r="J1610">
        <v>8.33</v>
      </c>
      <c r="K1610">
        <v>0.06</v>
      </c>
    </row>
    <row r="1611" spans="1:11" x14ac:dyDescent="0.25">
      <c r="A1611" t="s">
        <v>80</v>
      </c>
      <c r="B1611" t="s">
        <v>195</v>
      </c>
      <c r="C1611">
        <v>2003</v>
      </c>
      <c r="D1611">
        <v>4772</v>
      </c>
      <c r="E1611">
        <v>-8</v>
      </c>
      <c r="F1611">
        <v>42</v>
      </c>
      <c r="G1611">
        <v>50</v>
      </c>
      <c r="H1611">
        <v>17</v>
      </c>
      <c r="I1611">
        <v>8.8000000000000007</v>
      </c>
      <c r="J1611">
        <v>10.48</v>
      </c>
      <c r="K1611">
        <v>-0.17</v>
      </c>
    </row>
    <row r="1612" spans="1:11" x14ac:dyDescent="0.25">
      <c r="A1612" t="s">
        <v>80</v>
      </c>
      <c r="B1612" t="s">
        <v>195</v>
      </c>
      <c r="C1612">
        <v>2002</v>
      </c>
      <c r="D1612">
        <v>4828</v>
      </c>
      <c r="E1612">
        <v>-28</v>
      </c>
      <c r="F1612">
        <v>29</v>
      </c>
      <c r="G1612">
        <v>57</v>
      </c>
      <c r="H1612">
        <v>11</v>
      </c>
      <c r="I1612">
        <v>6.01</v>
      </c>
      <c r="J1612">
        <v>11.81</v>
      </c>
      <c r="K1612">
        <v>-0.57999999999999996</v>
      </c>
    </row>
    <row r="1613" spans="1:11" x14ac:dyDescent="0.25">
      <c r="A1613" t="s">
        <v>80</v>
      </c>
      <c r="B1613" t="s">
        <v>195</v>
      </c>
      <c r="C1613">
        <v>2001</v>
      </c>
      <c r="D1613">
        <v>4847</v>
      </c>
      <c r="E1613">
        <v>-2</v>
      </c>
      <c r="F1613">
        <v>50</v>
      </c>
      <c r="G1613">
        <v>52</v>
      </c>
      <c r="H1613">
        <v>22</v>
      </c>
      <c r="I1613">
        <v>10.32</v>
      </c>
      <c r="J1613">
        <v>10.73</v>
      </c>
      <c r="K1613">
        <v>-0.04</v>
      </c>
    </row>
    <row r="1614" spans="1:11" x14ac:dyDescent="0.25">
      <c r="A1614" t="s">
        <v>80</v>
      </c>
      <c r="B1614" t="s">
        <v>195</v>
      </c>
      <c r="C1614">
        <v>2000</v>
      </c>
      <c r="D1614">
        <v>4830</v>
      </c>
      <c r="E1614">
        <v>-11</v>
      </c>
      <c r="F1614">
        <v>39</v>
      </c>
      <c r="G1614">
        <v>50</v>
      </c>
      <c r="H1614">
        <v>18</v>
      </c>
      <c r="I1614">
        <v>8.07</v>
      </c>
      <c r="J1614">
        <v>10.35</v>
      </c>
      <c r="K1614">
        <v>-0.23</v>
      </c>
    </row>
    <row r="1615" spans="1:11" x14ac:dyDescent="0.25">
      <c r="A1615" t="s">
        <v>80</v>
      </c>
      <c r="B1615" t="s">
        <v>195</v>
      </c>
      <c r="C1615">
        <v>1999</v>
      </c>
      <c r="D1615">
        <v>4843</v>
      </c>
      <c r="E1615">
        <v>-5</v>
      </c>
      <c r="F1615">
        <v>51</v>
      </c>
      <c r="G1615">
        <v>56</v>
      </c>
      <c r="H1615">
        <v>19</v>
      </c>
      <c r="I1615">
        <v>10.53</v>
      </c>
      <c r="J1615">
        <v>11.56</v>
      </c>
      <c r="K1615">
        <v>-0.1</v>
      </c>
    </row>
    <row r="1616" spans="1:11" x14ac:dyDescent="0.25">
      <c r="A1616" t="s">
        <v>80</v>
      </c>
      <c r="B1616" t="s">
        <v>195</v>
      </c>
      <c r="C1616">
        <v>1998</v>
      </c>
      <c r="D1616">
        <v>4843</v>
      </c>
      <c r="E1616">
        <v>0</v>
      </c>
      <c r="F1616">
        <v>49</v>
      </c>
      <c r="G1616">
        <v>49</v>
      </c>
      <c r="H1616">
        <v>20</v>
      </c>
      <c r="I1616">
        <v>10.119999999999999</v>
      </c>
      <c r="J1616">
        <v>10.119999999999999</v>
      </c>
      <c r="K1616">
        <v>0</v>
      </c>
    </row>
    <row r="1617" spans="1:11" x14ac:dyDescent="0.25">
      <c r="A1617" t="s">
        <v>80</v>
      </c>
      <c r="B1617" t="s">
        <v>195</v>
      </c>
      <c r="C1617">
        <v>1997</v>
      </c>
      <c r="D1617">
        <v>4819</v>
      </c>
      <c r="E1617">
        <v>7</v>
      </c>
      <c r="F1617">
        <v>55</v>
      </c>
      <c r="G1617">
        <v>48</v>
      </c>
      <c r="H1617">
        <v>22</v>
      </c>
      <c r="I1617">
        <v>11.41</v>
      </c>
      <c r="J1617">
        <v>9.9600000000000009</v>
      </c>
      <c r="K1617">
        <v>0.15</v>
      </c>
    </row>
    <row r="1618" spans="1:11" x14ac:dyDescent="0.25">
      <c r="A1618" t="s">
        <v>80</v>
      </c>
      <c r="B1618" t="s">
        <v>195</v>
      </c>
      <c r="C1618">
        <v>1996</v>
      </c>
      <c r="D1618">
        <v>4795</v>
      </c>
      <c r="E1618">
        <v>9</v>
      </c>
      <c r="F1618">
        <v>56</v>
      </c>
      <c r="G1618">
        <v>47</v>
      </c>
      <c r="H1618">
        <v>19</v>
      </c>
      <c r="I1618">
        <v>11.68</v>
      </c>
      <c r="J1618">
        <v>9.8000000000000007</v>
      </c>
      <c r="K1618">
        <v>0.19</v>
      </c>
    </row>
    <row r="1619" spans="1:11" x14ac:dyDescent="0.25">
      <c r="A1619" t="s">
        <v>81</v>
      </c>
      <c r="B1619" t="s">
        <v>196</v>
      </c>
      <c r="C1619">
        <v>2016</v>
      </c>
      <c r="D1619">
        <v>12628</v>
      </c>
      <c r="E1619">
        <v>-37</v>
      </c>
      <c r="F1619">
        <v>109</v>
      </c>
      <c r="G1619">
        <v>146</v>
      </c>
      <c r="H1619">
        <v>35</v>
      </c>
      <c r="I1619">
        <v>8.6300000000000008</v>
      </c>
      <c r="J1619">
        <v>11.56</v>
      </c>
      <c r="K1619">
        <v>-0.28999999999999998</v>
      </c>
    </row>
    <row r="1620" spans="1:11" x14ac:dyDescent="0.25">
      <c r="A1620" t="s">
        <v>81</v>
      </c>
      <c r="B1620" t="s">
        <v>196</v>
      </c>
      <c r="C1620">
        <v>2015</v>
      </c>
      <c r="D1620">
        <v>12721</v>
      </c>
      <c r="E1620">
        <v>-59</v>
      </c>
      <c r="F1620">
        <v>104</v>
      </c>
      <c r="G1620">
        <v>163</v>
      </c>
      <c r="H1620">
        <v>33</v>
      </c>
      <c r="I1620">
        <v>8.18</v>
      </c>
      <c r="J1620">
        <v>12.81</v>
      </c>
      <c r="K1620">
        <v>-0.46</v>
      </c>
    </row>
    <row r="1621" spans="1:11" x14ac:dyDescent="0.25">
      <c r="A1621" t="s">
        <v>81</v>
      </c>
      <c r="B1621" t="s">
        <v>196</v>
      </c>
      <c r="C1621">
        <v>2014</v>
      </c>
      <c r="D1621">
        <v>13293</v>
      </c>
      <c r="E1621">
        <v>12</v>
      </c>
      <c r="F1621">
        <v>126</v>
      </c>
      <c r="G1621">
        <v>114</v>
      </c>
      <c r="H1621">
        <v>24</v>
      </c>
      <c r="I1621">
        <v>9.48</v>
      </c>
      <c r="J1621">
        <v>8.58</v>
      </c>
      <c r="K1621">
        <v>0.09</v>
      </c>
    </row>
    <row r="1622" spans="1:11" x14ac:dyDescent="0.25">
      <c r="A1622" t="s">
        <v>81</v>
      </c>
      <c r="B1622" t="s">
        <v>196</v>
      </c>
      <c r="C1622">
        <v>2013</v>
      </c>
      <c r="D1622">
        <v>13155</v>
      </c>
      <c r="E1622">
        <v>-47</v>
      </c>
      <c r="F1622">
        <v>98</v>
      </c>
      <c r="G1622">
        <v>145</v>
      </c>
      <c r="H1622">
        <v>23</v>
      </c>
      <c r="I1622">
        <v>7.45</v>
      </c>
      <c r="J1622">
        <v>11.02</v>
      </c>
      <c r="K1622">
        <v>-0.36</v>
      </c>
    </row>
    <row r="1623" spans="1:11" x14ac:dyDescent="0.25">
      <c r="A1623" t="s">
        <v>81</v>
      </c>
      <c r="B1623" t="s">
        <v>196</v>
      </c>
      <c r="C1623">
        <v>2012</v>
      </c>
      <c r="D1623">
        <v>13792</v>
      </c>
      <c r="E1623">
        <v>-19</v>
      </c>
      <c r="F1623">
        <v>120</v>
      </c>
      <c r="G1623">
        <v>139</v>
      </c>
      <c r="H1623">
        <v>43</v>
      </c>
      <c r="I1623">
        <v>8.6999999999999993</v>
      </c>
      <c r="J1623">
        <v>10.08</v>
      </c>
      <c r="K1623">
        <v>-0.14000000000000001</v>
      </c>
    </row>
    <row r="1624" spans="1:11" x14ac:dyDescent="0.25">
      <c r="A1624" t="s">
        <v>81</v>
      </c>
      <c r="B1624" t="s">
        <v>196</v>
      </c>
      <c r="C1624">
        <v>2011</v>
      </c>
      <c r="D1624">
        <v>13725</v>
      </c>
      <c r="E1624">
        <v>-13</v>
      </c>
      <c r="F1624">
        <v>134</v>
      </c>
      <c r="G1624">
        <v>147</v>
      </c>
      <c r="H1624">
        <v>26</v>
      </c>
      <c r="I1624">
        <v>9.76</v>
      </c>
      <c r="J1624">
        <v>10.71</v>
      </c>
      <c r="K1624">
        <v>-0.09</v>
      </c>
    </row>
    <row r="1625" spans="1:11" x14ac:dyDescent="0.25">
      <c r="A1625" t="s">
        <v>81</v>
      </c>
      <c r="B1625" t="s">
        <v>196</v>
      </c>
      <c r="C1625">
        <v>2010</v>
      </c>
      <c r="D1625">
        <v>13651</v>
      </c>
      <c r="E1625">
        <v>34</v>
      </c>
      <c r="F1625">
        <v>148</v>
      </c>
      <c r="G1625">
        <v>114</v>
      </c>
      <c r="H1625">
        <v>39</v>
      </c>
      <c r="I1625">
        <v>10.84</v>
      </c>
      <c r="J1625">
        <v>8.35</v>
      </c>
      <c r="K1625">
        <v>0.25</v>
      </c>
    </row>
    <row r="1626" spans="1:11" x14ac:dyDescent="0.25">
      <c r="A1626" t="s">
        <v>81</v>
      </c>
      <c r="B1626" t="s">
        <v>196</v>
      </c>
      <c r="C1626">
        <v>2009</v>
      </c>
      <c r="D1626">
        <v>13163</v>
      </c>
      <c r="E1626">
        <v>27</v>
      </c>
      <c r="F1626">
        <v>147</v>
      </c>
      <c r="G1626">
        <v>120</v>
      </c>
      <c r="H1626">
        <v>40</v>
      </c>
      <c r="I1626">
        <v>11.17</v>
      </c>
      <c r="J1626">
        <v>9.1199999999999992</v>
      </c>
      <c r="K1626">
        <v>0.21</v>
      </c>
    </row>
    <row r="1627" spans="1:11" x14ac:dyDescent="0.25">
      <c r="A1627" t="s">
        <v>81</v>
      </c>
      <c r="B1627" t="s">
        <v>196</v>
      </c>
      <c r="C1627">
        <v>2008</v>
      </c>
      <c r="D1627">
        <v>13357</v>
      </c>
      <c r="E1627">
        <v>21</v>
      </c>
      <c r="F1627">
        <v>161</v>
      </c>
      <c r="G1627">
        <v>140</v>
      </c>
      <c r="H1627">
        <v>61</v>
      </c>
      <c r="I1627">
        <v>12.05</v>
      </c>
      <c r="J1627">
        <v>10.48</v>
      </c>
      <c r="K1627">
        <v>0.16</v>
      </c>
    </row>
    <row r="1628" spans="1:11" x14ac:dyDescent="0.25">
      <c r="A1628" t="s">
        <v>81</v>
      </c>
      <c r="B1628" t="s">
        <v>196</v>
      </c>
      <c r="C1628">
        <v>2007</v>
      </c>
      <c r="D1628">
        <v>12333</v>
      </c>
      <c r="E1628">
        <v>6</v>
      </c>
      <c r="F1628">
        <v>138</v>
      </c>
      <c r="G1628">
        <v>132</v>
      </c>
      <c r="H1628">
        <v>54</v>
      </c>
      <c r="I1628">
        <v>11.19</v>
      </c>
      <c r="J1628">
        <v>10.7</v>
      </c>
      <c r="K1628">
        <v>0.05</v>
      </c>
    </row>
    <row r="1629" spans="1:11" x14ac:dyDescent="0.25">
      <c r="A1629" t="s">
        <v>81</v>
      </c>
      <c r="B1629" t="s">
        <v>196</v>
      </c>
      <c r="C1629">
        <v>2006</v>
      </c>
      <c r="D1629">
        <v>12918</v>
      </c>
      <c r="E1629">
        <v>7</v>
      </c>
      <c r="F1629">
        <v>131</v>
      </c>
      <c r="G1629">
        <v>124</v>
      </c>
      <c r="H1629">
        <v>57</v>
      </c>
      <c r="I1629">
        <v>10.14</v>
      </c>
      <c r="J1629">
        <v>9.6</v>
      </c>
      <c r="K1629">
        <v>0.05</v>
      </c>
    </row>
    <row r="1630" spans="1:11" x14ac:dyDescent="0.25">
      <c r="A1630" t="s">
        <v>81</v>
      </c>
      <c r="B1630" t="s">
        <v>196</v>
      </c>
      <c r="C1630">
        <v>2005</v>
      </c>
      <c r="D1630">
        <v>12850</v>
      </c>
      <c r="E1630">
        <v>0</v>
      </c>
      <c r="F1630">
        <v>132</v>
      </c>
      <c r="G1630">
        <v>132</v>
      </c>
      <c r="H1630">
        <v>43</v>
      </c>
      <c r="I1630">
        <v>10.27</v>
      </c>
      <c r="J1630">
        <v>10.27</v>
      </c>
      <c r="K1630">
        <v>0</v>
      </c>
    </row>
    <row r="1631" spans="1:11" x14ac:dyDescent="0.25">
      <c r="A1631" t="s">
        <v>81</v>
      </c>
      <c r="B1631" t="s">
        <v>196</v>
      </c>
      <c r="C1631">
        <v>2004</v>
      </c>
      <c r="D1631">
        <v>12600</v>
      </c>
      <c r="E1631">
        <v>7</v>
      </c>
      <c r="F1631">
        <v>122</v>
      </c>
      <c r="G1631">
        <v>115</v>
      </c>
      <c r="H1631">
        <v>46</v>
      </c>
      <c r="I1631">
        <v>9.68</v>
      </c>
      <c r="J1631">
        <v>9.1300000000000008</v>
      </c>
      <c r="K1631">
        <v>0.06</v>
      </c>
    </row>
    <row r="1632" spans="1:11" x14ac:dyDescent="0.25">
      <c r="A1632" t="s">
        <v>81</v>
      </c>
      <c r="B1632" t="s">
        <v>196</v>
      </c>
      <c r="C1632">
        <v>2003</v>
      </c>
      <c r="D1632">
        <v>11994</v>
      </c>
      <c r="E1632">
        <v>-7</v>
      </c>
      <c r="F1632">
        <v>123</v>
      </c>
      <c r="G1632">
        <v>130</v>
      </c>
      <c r="H1632">
        <v>54</v>
      </c>
      <c r="I1632">
        <v>10.26</v>
      </c>
      <c r="J1632">
        <v>10.84</v>
      </c>
      <c r="K1632">
        <v>-0.06</v>
      </c>
    </row>
    <row r="1633" spans="1:11" x14ac:dyDescent="0.25">
      <c r="A1633" t="s">
        <v>81</v>
      </c>
      <c r="B1633" t="s">
        <v>196</v>
      </c>
      <c r="C1633">
        <v>2002</v>
      </c>
      <c r="D1633">
        <v>11580</v>
      </c>
      <c r="E1633">
        <v>-7</v>
      </c>
      <c r="F1633">
        <v>117</v>
      </c>
      <c r="G1633">
        <v>124</v>
      </c>
      <c r="H1633">
        <v>52</v>
      </c>
      <c r="I1633">
        <v>10.1</v>
      </c>
      <c r="J1633">
        <v>10.71</v>
      </c>
      <c r="K1633">
        <v>-0.06</v>
      </c>
    </row>
    <row r="1634" spans="1:11" x14ac:dyDescent="0.25">
      <c r="A1634" t="s">
        <v>81</v>
      </c>
      <c r="B1634" t="s">
        <v>196</v>
      </c>
      <c r="C1634">
        <v>2001</v>
      </c>
      <c r="D1634">
        <v>11358</v>
      </c>
      <c r="E1634">
        <v>28</v>
      </c>
      <c r="F1634">
        <v>126</v>
      </c>
      <c r="G1634">
        <v>98</v>
      </c>
      <c r="H1634">
        <v>66</v>
      </c>
      <c r="I1634">
        <v>11.09</v>
      </c>
      <c r="J1634">
        <v>8.6300000000000008</v>
      </c>
      <c r="K1634">
        <v>0.25</v>
      </c>
    </row>
    <row r="1635" spans="1:11" x14ac:dyDescent="0.25">
      <c r="A1635" t="s">
        <v>81</v>
      </c>
      <c r="B1635" t="s">
        <v>196</v>
      </c>
      <c r="C1635">
        <v>2000</v>
      </c>
      <c r="D1635">
        <v>11228</v>
      </c>
      <c r="E1635">
        <v>-3</v>
      </c>
      <c r="F1635">
        <v>114</v>
      </c>
      <c r="G1635">
        <v>117</v>
      </c>
      <c r="H1635">
        <v>68</v>
      </c>
      <c r="I1635">
        <v>10.15</v>
      </c>
      <c r="J1635">
        <v>10.42</v>
      </c>
      <c r="K1635">
        <v>-0.03</v>
      </c>
    </row>
    <row r="1636" spans="1:11" x14ac:dyDescent="0.25">
      <c r="A1636" t="s">
        <v>81</v>
      </c>
      <c r="B1636" t="s">
        <v>196</v>
      </c>
      <c r="C1636">
        <v>1999</v>
      </c>
      <c r="D1636">
        <v>11228</v>
      </c>
      <c r="E1636">
        <v>-3</v>
      </c>
      <c r="F1636">
        <v>118</v>
      </c>
      <c r="G1636">
        <v>121</v>
      </c>
      <c r="H1636">
        <v>57</v>
      </c>
      <c r="I1636">
        <v>10.51</v>
      </c>
      <c r="J1636">
        <v>10.78</v>
      </c>
      <c r="K1636">
        <v>-0.03</v>
      </c>
    </row>
    <row r="1637" spans="1:11" x14ac:dyDescent="0.25">
      <c r="A1637" t="s">
        <v>81</v>
      </c>
      <c r="B1637" t="s">
        <v>196</v>
      </c>
      <c r="C1637">
        <v>1998</v>
      </c>
      <c r="D1637">
        <v>11189</v>
      </c>
      <c r="E1637">
        <v>12</v>
      </c>
      <c r="F1637">
        <v>126</v>
      </c>
      <c r="G1637">
        <v>114</v>
      </c>
      <c r="H1637">
        <v>61</v>
      </c>
      <c r="I1637">
        <v>11.26</v>
      </c>
      <c r="J1637">
        <v>10.19</v>
      </c>
      <c r="K1637">
        <v>0.11</v>
      </c>
    </row>
    <row r="1638" spans="1:11" x14ac:dyDescent="0.25">
      <c r="A1638" t="s">
        <v>81</v>
      </c>
      <c r="B1638" t="s">
        <v>196</v>
      </c>
      <c r="C1638">
        <v>1997</v>
      </c>
      <c r="D1638">
        <v>11118</v>
      </c>
      <c r="E1638">
        <v>3</v>
      </c>
      <c r="F1638">
        <v>117</v>
      </c>
      <c r="G1638">
        <v>114</v>
      </c>
      <c r="H1638">
        <v>48</v>
      </c>
      <c r="I1638">
        <v>10.52</v>
      </c>
      <c r="J1638">
        <v>10.25</v>
      </c>
      <c r="K1638">
        <v>0.03</v>
      </c>
    </row>
    <row r="1639" spans="1:11" x14ac:dyDescent="0.25">
      <c r="A1639" t="s">
        <v>81</v>
      </c>
      <c r="B1639" t="s">
        <v>196</v>
      </c>
      <c r="C1639">
        <v>1996</v>
      </c>
      <c r="D1639">
        <v>11046</v>
      </c>
      <c r="E1639">
        <v>-36</v>
      </c>
      <c r="F1639">
        <v>87</v>
      </c>
      <c r="G1639">
        <v>123</v>
      </c>
      <c r="H1639">
        <v>57</v>
      </c>
      <c r="I1639">
        <v>7.88</v>
      </c>
      <c r="J1639">
        <v>11.14</v>
      </c>
      <c r="K1639">
        <v>-0.33</v>
      </c>
    </row>
    <row r="1640" spans="1:11" x14ac:dyDescent="0.25">
      <c r="A1640" t="s">
        <v>82</v>
      </c>
      <c r="B1640" t="s">
        <v>197</v>
      </c>
      <c r="C1640">
        <v>2016</v>
      </c>
      <c r="D1640">
        <v>15792</v>
      </c>
      <c r="E1640">
        <v>-10</v>
      </c>
      <c r="F1640">
        <v>130</v>
      </c>
      <c r="G1640">
        <v>140</v>
      </c>
      <c r="H1640">
        <v>50</v>
      </c>
      <c r="I1640">
        <v>8.23</v>
      </c>
      <c r="J1640">
        <v>8.8699999999999992</v>
      </c>
      <c r="K1640">
        <v>-0.06</v>
      </c>
    </row>
    <row r="1641" spans="1:11" x14ac:dyDescent="0.25">
      <c r="A1641" t="s">
        <v>82</v>
      </c>
      <c r="B1641" t="s">
        <v>197</v>
      </c>
      <c r="C1641">
        <v>2015</v>
      </c>
      <c r="D1641">
        <v>15979</v>
      </c>
      <c r="E1641">
        <v>-24</v>
      </c>
      <c r="F1641">
        <v>136</v>
      </c>
      <c r="G1641">
        <v>160</v>
      </c>
      <c r="H1641">
        <v>43</v>
      </c>
      <c r="I1641">
        <v>8.51</v>
      </c>
      <c r="J1641">
        <v>10.01</v>
      </c>
      <c r="K1641">
        <v>-0.15</v>
      </c>
    </row>
    <row r="1642" spans="1:11" x14ac:dyDescent="0.25">
      <c r="A1642" t="s">
        <v>82</v>
      </c>
      <c r="B1642" t="s">
        <v>197</v>
      </c>
      <c r="C1642">
        <v>2014</v>
      </c>
      <c r="D1642">
        <v>16042</v>
      </c>
      <c r="E1642">
        <v>3</v>
      </c>
      <c r="F1642">
        <v>146</v>
      </c>
      <c r="G1642">
        <v>143</v>
      </c>
      <c r="H1642">
        <v>42</v>
      </c>
      <c r="I1642">
        <v>9.1</v>
      </c>
      <c r="J1642">
        <v>8.91</v>
      </c>
      <c r="K1642">
        <v>0.02</v>
      </c>
    </row>
    <row r="1643" spans="1:11" x14ac:dyDescent="0.25">
      <c r="A1643" t="s">
        <v>82</v>
      </c>
      <c r="B1643" t="s">
        <v>197</v>
      </c>
      <c r="C1643">
        <v>2013</v>
      </c>
      <c r="D1643">
        <v>16113</v>
      </c>
      <c r="E1643">
        <v>-15</v>
      </c>
      <c r="F1643">
        <v>141</v>
      </c>
      <c r="G1643">
        <v>156</v>
      </c>
      <c r="H1643">
        <v>43</v>
      </c>
      <c r="I1643">
        <v>8.75</v>
      </c>
      <c r="J1643">
        <v>9.68</v>
      </c>
      <c r="K1643">
        <v>-0.09</v>
      </c>
    </row>
    <row r="1644" spans="1:11" x14ac:dyDescent="0.25">
      <c r="A1644" t="s">
        <v>82</v>
      </c>
      <c r="B1644" t="s">
        <v>197</v>
      </c>
      <c r="C1644">
        <v>2012</v>
      </c>
      <c r="D1644">
        <v>16201</v>
      </c>
      <c r="E1644">
        <v>-11</v>
      </c>
      <c r="F1644">
        <v>158</v>
      </c>
      <c r="G1644">
        <v>169</v>
      </c>
      <c r="H1644">
        <v>51</v>
      </c>
      <c r="I1644">
        <v>9.75</v>
      </c>
      <c r="J1644">
        <v>10.43</v>
      </c>
      <c r="K1644">
        <v>-7.0000000000000007E-2</v>
      </c>
    </row>
    <row r="1645" spans="1:11" x14ac:dyDescent="0.25">
      <c r="A1645" t="s">
        <v>82</v>
      </c>
      <c r="B1645" t="s">
        <v>197</v>
      </c>
      <c r="C1645">
        <v>2011</v>
      </c>
      <c r="D1645">
        <v>16238</v>
      </c>
      <c r="E1645">
        <v>3</v>
      </c>
      <c r="F1645">
        <v>157</v>
      </c>
      <c r="G1645">
        <v>154</v>
      </c>
      <c r="H1645">
        <v>31</v>
      </c>
      <c r="I1645">
        <v>9.67</v>
      </c>
      <c r="J1645">
        <v>9.48</v>
      </c>
      <c r="K1645">
        <v>0.02</v>
      </c>
    </row>
    <row r="1646" spans="1:11" x14ac:dyDescent="0.25">
      <c r="A1646" t="s">
        <v>82</v>
      </c>
      <c r="B1646" t="s">
        <v>197</v>
      </c>
      <c r="C1646">
        <v>2010</v>
      </c>
      <c r="D1646">
        <v>16324</v>
      </c>
      <c r="E1646">
        <v>16</v>
      </c>
      <c r="F1646">
        <v>155</v>
      </c>
      <c r="G1646">
        <v>139</v>
      </c>
      <c r="H1646">
        <v>56</v>
      </c>
      <c r="I1646">
        <v>9.5</v>
      </c>
      <c r="J1646">
        <v>8.52</v>
      </c>
      <c r="K1646">
        <v>0.1</v>
      </c>
    </row>
    <row r="1647" spans="1:11" x14ac:dyDescent="0.25">
      <c r="A1647" t="s">
        <v>82</v>
      </c>
      <c r="B1647" t="s">
        <v>197</v>
      </c>
      <c r="C1647">
        <v>2009</v>
      </c>
      <c r="D1647">
        <v>16511</v>
      </c>
      <c r="E1647">
        <v>36</v>
      </c>
      <c r="F1647">
        <v>160</v>
      </c>
      <c r="G1647">
        <v>124</v>
      </c>
      <c r="H1647">
        <v>62</v>
      </c>
      <c r="I1647">
        <v>9.69</v>
      </c>
      <c r="J1647">
        <v>7.51</v>
      </c>
      <c r="K1647">
        <v>0.22</v>
      </c>
    </row>
    <row r="1648" spans="1:11" x14ac:dyDescent="0.25">
      <c r="A1648" t="s">
        <v>82</v>
      </c>
      <c r="B1648" t="s">
        <v>197</v>
      </c>
      <c r="C1648">
        <v>2008</v>
      </c>
      <c r="D1648">
        <v>16392</v>
      </c>
      <c r="E1648">
        <v>14</v>
      </c>
      <c r="F1648">
        <v>170</v>
      </c>
      <c r="G1648">
        <v>156</v>
      </c>
      <c r="H1648">
        <v>76</v>
      </c>
      <c r="I1648">
        <v>10.37</v>
      </c>
      <c r="J1648">
        <v>9.52</v>
      </c>
      <c r="K1648">
        <v>0.09</v>
      </c>
    </row>
    <row r="1649" spans="1:11" x14ac:dyDescent="0.25">
      <c r="A1649" t="s">
        <v>82</v>
      </c>
      <c r="B1649" t="s">
        <v>197</v>
      </c>
      <c r="C1649">
        <v>2007</v>
      </c>
      <c r="D1649">
        <v>16039</v>
      </c>
      <c r="E1649">
        <v>49</v>
      </c>
      <c r="F1649">
        <v>169</v>
      </c>
      <c r="G1649">
        <v>120</v>
      </c>
      <c r="H1649">
        <v>69</v>
      </c>
      <c r="I1649">
        <v>10.54</v>
      </c>
      <c r="J1649">
        <v>7.48</v>
      </c>
      <c r="K1649">
        <v>0.31</v>
      </c>
    </row>
    <row r="1650" spans="1:11" x14ac:dyDescent="0.25">
      <c r="A1650" t="s">
        <v>82</v>
      </c>
      <c r="B1650" t="s">
        <v>197</v>
      </c>
      <c r="C1650">
        <v>2006</v>
      </c>
      <c r="D1650">
        <v>15948</v>
      </c>
      <c r="E1650">
        <v>39</v>
      </c>
      <c r="F1650">
        <v>188</v>
      </c>
      <c r="G1650">
        <v>149</v>
      </c>
      <c r="H1650">
        <v>94</v>
      </c>
      <c r="I1650">
        <v>11.79</v>
      </c>
      <c r="J1650">
        <v>9.34</v>
      </c>
      <c r="K1650">
        <v>0.24</v>
      </c>
    </row>
    <row r="1651" spans="1:11" x14ac:dyDescent="0.25">
      <c r="A1651" t="s">
        <v>82</v>
      </c>
      <c r="B1651" t="s">
        <v>197</v>
      </c>
      <c r="C1651">
        <v>2005</v>
      </c>
      <c r="D1651">
        <v>15761</v>
      </c>
      <c r="E1651">
        <v>23</v>
      </c>
      <c r="F1651">
        <v>157</v>
      </c>
      <c r="G1651">
        <v>134</v>
      </c>
      <c r="H1651">
        <v>84</v>
      </c>
      <c r="I1651">
        <v>9.9600000000000009</v>
      </c>
      <c r="J1651">
        <v>8.5</v>
      </c>
      <c r="K1651">
        <v>0.15</v>
      </c>
    </row>
    <row r="1652" spans="1:11" x14ac:dyDescent="0.25">
      <c r="A1652" t="s">
        <v>82</v>
      </c>
      <c r="B1652" t="s">
        <v>197</v>
      </c>
      <c r="C1652">
        <v>2004</v>
      </c>
      <c r="D1652">
        <v>15432</v>
      </c>
      <c r="E1652">
        <v>45</v>
      </c>
      <c r="F1652">
        <v>164</v>
      </c>
      <c r="G1652">
        <v>119</v>
      </c>
      <c r="H1652">
        <v>85</v>
      </c>
      <c r="I1652">
        <v>10.63</v>
      </c>
      <c r="J1652">
        <v>7.71</v>
      </c>
      <c r="K1652">
        <v>0.28999999999999998</v>
      </c>
    </row>
    <row r="1653" spans="1:11" x14ac:dyDescent="0.25">
      <c r="A1653" t="s">
        <v>82</v>
      </c>
      <c r="B1653" t="s">
        <v>197</v>
      </c>
      <c r="C1653">
        <v>2003</v>
      </c>
      <c r="D1653">
        <v>15392</v>
      </c>
      <c r="E1653">
        <v>15</v>
      </c>
      <c r="F1653">
        <v>166</v>
      </c>
      <c r="G1653">
        <v>151</v>
      </c>
      <c r="H1653">
        <v>69</v>
      </c>
      <c r="I1653">
        <v>10.78</v>
      </c>
      <c r="J1653">
        <v>9.81</v>
      </c>
      <c r="K1653">
        <v>0.1</v>
      </c>
    </row>
    <row r="1654" spans="1:11" x14ac:dyDescent="0.25">
      <c r="A1654" t="s">
        <v>82</v>
      </c>
      <c r="B1654" t="s">
        <v>197</v>
      </c>
      <c r="C1654">
        <v>2002</v>
      </c>
      <c r="D1654">
        <v>15340</v>
      </c>
      <c r="E1654">
        <v>-8</v>
      </c>
      <c r="F1654">
        <v>162</v>
      </c>
      <c r="G1654">
        <v>170</v>
      </c>
      <c r="H1654">
        <v>78</v>
      </c>
      <c r="I1654">
        <v>10.56</v>
      </c>
      <c r="J1654">
        <v>11.08</v>
      </c>
      <c r="K1654">
        <v>-0.05</v>
      </c>
    </row>
    <row r="1655" spans="1:11" x14ac:dyDescent="0.25">
      <c r="A1655" t="s">
        <v>82</v>
      </c>
      <c r="B1655" t="s">
        <v>197</v>
      </c>
      <c r="C1655">
        <v>2001</v>
      </c>
      <c r="D1655">
        <v>15255</v>
      </c>
      <c r="E1655">
        <v>18</v>
      </c>
      <c r="F1655">
        <v>151</v>
      </c>
      <c r="G1655">
        <v>133</v>
      </c>
      <c r="H1655">
        <v>90</v>
      </c>
      <c r="I1655">
        <v>9.9</v>
      </c>
      <c r="J1655">
        <v>8.7200000000000006</v>
      </c>
      <c r="K1655">
        <v>0.12</v>
      </c>
    </row>
    <row r="1656" spans="1:11" x14ac:dyDescent="0.25">
      <c r="A1656" t="s">
        <v>82</v>
      </c>
      <c r="B1656" t="s">
        <v>197</v>
      </c>
      <c r="C1656">
        <v>2000</v>
      </c>
      <c r="D1656">
        <v>15066</v>
      </c>
      <c r="E1656">
        <v>31</v>
      </c>
      <c r="F1656">
        <v>170</v>
      </c>
      <c r="G1656">
        <v>139</v>
      </c>
      <c r="H1656">
        <v>72</v>
      </c>
      <c r="I1656">
        <v>11.28</v>
      </c>
      <c r="J1656">
        <v>9.23</v>
      </c>
      <c r="K1656">
        <v>0.21</v>
      </c>
    </row>
    <row r="1657" spans="1:11" x14ac:dyDescent="0.25">
      <c r="A1657" t="s">
        <v>82</v>
      </c>
      <c r="B1657" t="s">
        <v>197</v>
      </c>
      <c r="C1657">
        <v>1999</v>
      </c>
      <c r="D1657">
        <v>14960</v>
      </c>
      <c r="E1657">
        <v>27</v>
      </c>
      <c r="F1657">
        <v>203</v>
      </c>
      <c r="G1657">
        <v>176</v>
      </c>
      <c r="H1657">
        <v>70</v>
      </c>
      <c r="I1657">
        <v>13.57</v>
      </c>
      <c r="J1657">
        <v>11.76</v>
      </c>
      <c r="K1657">
        <v>0.18</v>
      </c>
    </row>
    <row r="1658" spans="1:11" x14ac:dyDescent="0.25">
      <c r="A1658" t="s">
        <v>82</v>
      </c>
      <c r="B1658" t="s">
        <v>197</v>
      </c>
      <c r="C1658">
        <v>1998</v>
      </c>
      <c r="D1658">
        <v>14960</v>
      </c>
      <c r="E1658">
        <v>49</v>
      </c>
      <c r="F1658">
        <v>193</v>
      </c>
      <c r="G1658">
        <v>144</v>
      </c>
      <c r="H1658">
        <v>76</v>
      </c>
      <c r="I1658">
        <v>12.9</v>
      </c>
      <c r="J1658">
        <v>9.6300000000000008</v>
      </c>
      <c r="K1658">
        <v>0.33</v>
      </c>
    </row>
    <row r="1659" spans="1:11" x14ac:dyDescent="0.25">
      <c r="A1659" t="s">
        <v>82</v>
      </c>
      <c r="B1659" t="s">
        <v>197</v>
      </c>
      <c r="C1659">
        <v>1997</v>
      </c>
      <c r="D1659">
        <v>14903</v>
      </c>
      <c r="E1659">
        <v>36</v>
      </c>
      <c r="F1659">
        <v>188</v>
      </c>
      <c r="G1659">
        <v>152</v>
      </c>
      <c r="H1659">
        <v>81</v>
      </c>
      <c r="I1659">
        <v>12.61</v>
      </c>
      <c r="J1659">
        <v>10.199999999999999</v>
      </c>
      <c r="K1659">
        <v>0.24</v>
      </c>
    </row>
    <row r="1660" spans="1:11" x14ac:dyDescent="0.25">
      <c r="A1660" t="s">
        <v>82</v>
      </c>
      <c r="B1660" t="s">
        <v>197</v>
      </c>
      <c r="C1660">
        <v>1996</v>
      </c>
      <c r="D1660">
        <v>14845</v>
      </c>
      <c r="E1660">
        <v>29</v>
      </c>
      <c r="F1660">
        <v>194</v>
      </c>
      <c r="G1660">
        <v>165</v>
      </c>
      <c r="H1660">
        <v>76</v>
      </c>
      <c r="I1660">
        <v>13.07</v>
      </c>
      <c r="J1660">
        <v>11.11</v>
      </c>
      <c r="K1660">
        <v>0.2</v>
      </c>
    </row>
    <row r="1661" spans="1:11" x14ac:dyDescent="0.25">
      <c r="A1661" t="s">
        <v>83</v>
      </c>
      <c r="B1661" t="s">
        <v>198</v>
      </c>
      <c r="C1661">
        <v>2016</v>
      </c>
      <c r="D1661">
        <v>342</v>
      </c>
      <c r="E1661">
        <v>-7</v>
      </c>
      <c r="F1661">
        <v>0</v>
      </c>
      <c r="G1661">
        <v>7</v>
      </c>
      <c r="H1661">
        <v>0</v>
      </c>
      <c r="I1661">
        <v>0</v>
      </c>
      <c r="J1661">
        <v>20.47</v>
      </c>
      <c r="K1661">
        <v>-2.0499999999999998</v>
      </c>
    </row>
    <row r="1662" spans="1:11" x14ac:dyDescent="0.25">
      <c r="A1662" t="s">
        <v>83</v>
      </c>
      <c r="B1662" t="s">
        <v>198</v>
      </c>
      <c r="C1662">
        <v>2015</v>
      </c>
      <c r="D1662">
        <v>353</v>
      </c>
      <c r="E1662">
        <v>-5</v>
      </c>
      <c r="F1662">
        <v>1</v>
      </c>
      <c r="G1662">
        <v>6</v>
      </c>
      <c r="H1662">
        <v>1</v>
      </c>
      <c r="I1662">
        <v>2.83</v>
      </c>
      <c r="J1662">
        <v>17</v>
      </c>
      <c r="K1662">
        <v>-1.42</v>
      </c>
    </row>
    <row r="1663" spans="1:11" x14ac:dyDescent="0.25">
      <c r="A1663" t="s">
        <v>83</v>
      </c>
      <c r="B1663" t="s">
        <v>198</v>
      </c>
      <c r="C1663">
        <v>2014</v>
      </c>
      <c r="D1663">
        <v>363</v>
      </c>
      <c r="E1663">
        <v>-4</v>
      </c>
      <c r="F1663">
        <v>0</v>
      </c>
      <c r="G1663">
        <v>4</v>
      </c>
      <c r="H1663">
        <v>0</v>
      </c>
      <c r="I1663">
        <v>0</v>
      </c>
      <c r="J1663">
        <v>11.02</v>
      </c>
      <c r="K1663">
        <v>-1.1000000000000001</v>
      </c>
    </row>
    <row r="1664" spans="1:11" x14ac:dyDescent="0.25">
      <c r="A1664" t="s">
        <v>83</v>
      </c>
      <c r="B1664" t="s">
        <v>198</v>
      </c>
      <c r="C1664">
        <v>2013</v>
      </c>
      <c r="D1664">
        <v>383</v>
      </c>
      <c r="E1664">
        <v>-10</v>
      </c>
      <c r="F1664">
        <v>0</v>
      </c>
      <c r="G1664">
        <v>10</v>
      </c>
      <c r="H1664">
        <v>1</v>
      </c>
      <c r="I1664">
        <v>0</v>
      </c>
      <c r="J1664">
        <v>26.11</v>
      </c>
      <c r="K1664">
        <v>-2.61</v>
      </c>
    </row>
    <row r="1665" spans="1:11" x14ac:dyDescent="0.25">
      <c r="A1665" t="s">
        <v>83</v>
      </c>
      <c r="B1665" t="s">
        <v>198</v>
      </c>
      <c r="C1665">
        <v>2012</v>
      </c>
      <c r="D1665">
        <v>405</v>
      </c>
      <c r="E1665">
        <v>-15</v>
      </c>
      <c r="F1665">
        <v>0</v>
      </c>
      <c r="G1665">
        <v>15</v>
      </c>
      <c r="H1665">
        <v>1</v>
      </c>
      <c r="I1665">
        <v>0</v>
      </c>
      <c r="J1665">
        <v>37.04</v>
      </c>
      <c r="K1665">
        <v>-3.7</v>
      </c>
    </row>
    <row r="1666" spans="1:11" x14ac:dyDescent="0.25">
      <c r="A1666" t="s">
        <v>83</v>
      </c>
      <c r="B1666" t="s">
        <v>198</v>
      </c>
      <c r="C1666">
        <v>2011</v>
      </c>
      <c r="D1666">
        <v>427</v>
      </c>
      <c r="E1666">
        <v>-6</v>
      </c>
      <c r="F1666">
        <v>2</v>
      </c>
      <c r="G1666">
        <v>8</v>
      </c>
      <c r="H1666">
        <v>0</v>
      </c>
      <c r="I1666">
        <v>4.68</v>
      </c>
      <c r="J1666">
        <v>18.739999999999998</v>
      </c>
      <c r="K1666">
        <v>-1.41</v>
      </c>
    </row>
    <row r="1667" spans="1:11" x14ac:dyDescent="0.25">
      <c r="A1667" t="s">
        <v>83</v>
      </c>
      <c r="B1667" t="s">
        <v>198</v>
      </c>
      <c r="C1667">
        <v>2010</v>
      </c>
      <c r="D1667">
        <v>414</v>
      </c>
      <c r="E1667">
        <v>-4</v>
      </c>
      <c r="F1667">
        <v>1</v>
      </c>
      <c r="G1667">
        <v>5</v>
      </c>
      <c r="H1667">
        <v>1</v>
      </c>
      <c r="I1667">
        <v>2.42</v>
      </c>
      <c r="J1667">
        <v>12.08</v>
      </c>
      <c r="K1667">
        <v>-0.97</v>
      </c>
    </row>
    <row r="1668" spans="1:11" x14ac:dyDescent="0.25">
      <c r="A1668" t="s">
        <v>83</v>
      </c>
      <c r="B1668" t="s">
        <v>198</v>
      </c>
      <c r="C1668">
        <v>2009</v>
      </c>
      <c r="D1668">
        <v>408</v>
      </c>
      <c r="E1668">
        <v>-3</v>
      </c>
      <c r="F1668">
        <v>2</v>
      </c>
      <c r="G1668">
        <v>5</v>
      </c>
      <c r="H1668">
        <v>1</v>
      </c>
      <c r="I1668">
        <v>4.9000000000000004</v>
      </c>
      <c r="J1668">
        <v>12.25</v>
      </c>
      <c r="K1668">
        <v>-0.74</v>
      </c>
    </row>
    <row r="1669" spans="1:11" x14ac:dyDescent="0.25">
      <c r="A1669" t="s">
        <v>83</v>
      </c>
      <c r="B1669" t="s">
        <v>198</v>
      </c>
      <c r="C1669">
        <v>2008</v>
      </c>
      <c r="D1669">
        <v>426</v>
      </c>
      <c r="E1669">
        <v>-5</v>
      </c>
      <c r="F1669">
        <v>1</v>
      </c>
      <c r="G1669">
        <v>6</v>
      </c>
      <c r="H1669">
        <v>1</v>
      </c>
      <c r="I1669">
        <v>2.35</v>
      </c>
      <c r="J1669">
        <v>14.08</v>
      </c>
      <c r="K1669">
        <v>-1.17</v>
      </c>
    </row>
    <row r="1670" spans="1:11" x14ac:dyDescent="0.25">
      <c r="A1670" t="s">
        <v>83</v>
      </c>
      <c r="B1670" t="s">
        <v>198</v>
      </c>
      <c r="C1670">
        <v>2007</v>
      </c>
      <c r="D1670">
        <v>394</v>
      </c>
      <c r="E1670">
        <v>-7</v>
      </c>
      <c r="F1670">
        <v>1</v>
      </c>
      <c r="G1670">
        <v>8</v>
      </c>
      <c r="H1670">
        <v>1</v>
      </c>
      <c r="I1670">
        <v>2.54</v>
      </c>
      <c r="J1670">
        <v>20.3</v>
      </c>
      <c r="K1670">
        <v>-1.78</v>
      </c>
    </row>
    <row r="1671" spans="1:11" x14ac:dyDescent="0.25">
      <c r="A1671" t="s">
        <v>83</v>
      </c>
      <c r="B1671" t="s">
        <v>198</v>
      </c>
      <c r="C1671">
        <v>2006</v>
      </c>
      <c r="D1671">
        <v>415</v>
      </c>
      <c r="E1671">
        <v>-6</v>
      </c>
      <c r="F1671">
        <v>1</v>
      </c>
      <c r="G1671">
        <v>7</v>
      </c>
      <c r="H1671">
        <v>1</v>
      </c>
      <c r="I1671">
        <v>2.41</v>
      </c>
      <c r="J1671">
        <v>16.87</v>
      </c>
      <c r="K1671">
        <v>-1.45</v>
      </c>
    </row>
    <row r="1672" spans="1:11" x14ac:dyDescent="0.25">
      <c r="A1672" t="s">
        <v>83</v>
      </c>
      <c r="B1672" t="s">
        <v>198</v>
      </c>
      <c r="C1672">
        <v>2005</v>
      </c>
      <c r="D1672">
        <v>426</v>
      </c>
      <c r="E1672">
        <v>-5</v>
      </c>
      <c r="F1672">
        <v>0</v>
      </c>
      <c r="G1672">
        <v>5</v>
      </c>
      <c r="H1672">
        <v>0</v>
      </c>
      <c r="I1672">
        <v>0</v>
      </c>
      <c r="J1672">
        <v>11.74</v>
      </c>
      <c r="K1672">
        <v>-1.17</v>
      </c>
    </row>
    <row r="1673" spans="1:11" x14ac:dyDescent="0.25">
      <c r="A1673" t="s">
        <v>83</v>
      </c>
      <c r="B1673" t="s">
        <v>198</v>
      </c>
      <c r="C1673">
        <v>2004</v>
      </c>
      <c r="D1673">
        <v>442</v>
      </c>
      <c r="E1673">
        <v>-8</v>
      </c>
      <c r="F1673">
        <v>2</v>
      </c>
      <c r="G1673">
        <v>10</v>
      </c>
      <c r="H1673">
        <v>0</v>
      </c>
      <c r="I1673">
        <v>4.5199999999999996</v>
      </c>
      <c r="J1673">
        <v>22.62</v>
      </c>
      <c r="K1673">
        <v>-1.81</v>
      </c>
    </row>
    <row r="1674" spans="1:11" x14ac:dyDescent="0.25">
      <c r="A1674" t="s">
        <v>83</v>
      </c>
      <c r="B1674" t="s">
        <v>198</v>
      </c>
      <c r="C1674">
        <v>2003</v>
      </c>
      <c r="D1674">
        <v>474</v>
      </c>
      <c r="E1674">
        <v>-8</v>
      </c>
      <c r="F1674">
        <v>1</v>
      </c>
      <c r="G1674">
        <v>9</v>
      </c>
      <c r="H1674">
        <v>0</v>
      </c>
      <c r="I1674">
        <v>2.11</v>
      </c>
      <c r="J1674">
        <v>18.989999999999998</v>
      </c>
      <c r="K1674">
        <v>-1.69</v>
      </c>
    </row>
    <row r="1675" spans="1:11" x14ac:dyDescent="0.25">
      <c r="A1675" t="s">
        <v>83</v>
      </c>
      <c r="B1675" t="s">
        <v>198</v>
      </c>
      <c r="C1675">
        <v>2002</v>
      </c>
      <c r="D1675">
        <v>501</v>
      </c>
      <c r="E1675">
        <v>-3</v>
      </c>
      <c r="F1675">
        <v>2</v>
      </c>
      <c r="G1675">
        <v>5</v>
      </c>
      <c r="H1675">
        <v>2</v>
      </c>
      <c r="I1675">
        <v>3.99</v>
      </c>
      <c r="J1675">
        <v>9.98</v>
      </c>
      <c r="K1675">
        <v>-0.6</v>
      </c>
    </row>
    <row r="1676" spans="1:11" x14ac:dyDescent="0.25">
      <c r="A1676" t="s">
        <v>83</v>
      </c>
      <c r="B1676" t="s">
        <v>198</v>
      </c>
      <c r="C1676">
        <v>2001</v>
      </c>
      <c r="D1676">
        <v>540</v>
      </c>
      <c r="E1676">
        <v>-13</v>
      </c>
      <c r="F1676">
        <v>1</v>
      </c>
      <c r="G1676">
        <v>14</v>
      </c>
      <c r="H1676">
        <v>0</v>
      </c>
      <c r="I1676">
        <v>1.85</v>
      </c>
      <c r="J1676">
        <v>25.93</v>
      </c>
      <c r="K1676">
        <v>-2.41</v>
      </c>
    </row>
    <row r="1677" spans="1:11" x14ac:dyDescent="0.25">
      <c r="A1677" t="s">
        <v>83</v>
      </c>
      <c r="B1677" t="s">
        <v>198</v>
      </c>
      <c r="C1677">
        <v>2000</v>
      </c>
      <c r="D1677">
        <v>554</v>
      </c>
      <c r="E1677">
        <v>-10</v>
      </c>
      <c r="F1677">
        <v>1</v>
      </c>
      <c r="G1677">
        <v>11</v>
      </c>
      <c r="H1677">
        <v>2</v>
      </c>
      <c r="I1677">
        <v>1.81</v>
      </c>
      <c r="J1677">
        <v>19.86</v>
      </c>
      <c r="K1677">
        <v>-1.81</v>
      </c>
    </row>
    <row r="1678" spans="1:11" x14ac:dyDescent="0.25">
      <c r="A1678" t="s">
        <v>83</v>
      </c>
      <c r="B1678" t="s">
        <v>198</v>
      </c>
      <c r="C1678">
        <v>1999</v>
      </c>
      <c r="D1678">
        <v>556</v>
      </c>
      <c r="E1678">
        <v>-2</v>
      </c>
      <c r="F1678">
        <v>6</v>
      </c>
      <c r="G1678">
        <v>8</v>
      </c>
      <c r="H1678">
        <v>1</v>
      </c>
      <c r="I1678">
        <v>10.79</v>
      </c>
      <c r="J1678">
        <v>14.39</v>
      </c>
      <c r="K1678">
        <v>-0.36</v>
      </c>
    </row>
    <row r="1679" spans="1:11" x14ac:dyDescent="0.25">
      <c r="A1679" t="s">
        <v>83</v>
      </c>
      <c r="B1679" t="s">
        <v>198</v>
      </c>
      <c r="C1679">
        <v>1998</v>
      </c>
      <c r="D1679">
        <v>554</v>
      </c>
      <c r="E1679">
        <v>-12</v>
      </c>
      <c r="F1679">
        <v>5</v>
      </c>
      <c r="G1679">
        <v>17</v>
      </c>
      <c r="H1679">
        <v>2</v>
      </c>
      <c r="I1679">
        <v>9.0299999999999994</v>
      </c>
      <c r="J1679">
        <v>30.69</v>
      </c>
      <c r="K1679">
        <v>-2.17</v>
      </c>
    </row>
    <row r="1680" spans="1:11" x14ac:dyDescent="0.25">
      <c r="A1680" t="s">
        <v>83</v>
      </c>
      <c r="B1680" t="s">
        <v>198</v>
      </c>
      <c r="C1680">
        <v>1997</v>
      </c>
      <c r="D1680">
        <v>575</v>
      </c>
      <c r="E1680">
        <v>-13</v>
      </c>
      <c r="F1680">
        <v>1</v>
      </c>
      <c r="G1680">
        <v>14</v>
      </c>
      <c r="H1680">
        <v>1</v>
      </c>
      <c r="I1680">
        <v>1.74</v>
      </c>
      <c r="J1680">
        <v>24.35</v>
      </c>
      <c r="K1680">
        <v>-2.2599999999999998</v>
      </c>
    </row>
    <row r="1681" spans="1:11" x14ac:dyDescent="0.25">
      <c r="A1681" t="s">
        <v>83</v>
      </c>
      <c r="B1681" t="s">
        <v>198</v>
      </c>
      <c r="C1681">
        <v>1996</v>
      </c>
      <c r="D1681">
        <v>596</v>
      </c>
      <c r="E1681">
        <v>-8</v>
      </c>
      <c r="F1681">
        <v>3</v>
      </c>
      <c r="G1681">
        <v>11</v>
      </c>
      <c r="H1681">
        <v>2</v>
      </c>
      <c r="I1681">
        <v>5.03</v>
      </c>
      <c r="J1681">
        <v>18.46</v>
      </c>
      <c r="K1681">
        <v>-1.34</v>
      </c>
    </row>
    <row r="1682" spans="1:11" x14ac:dyDescent="0.25">
      <c r="A1682" t="s">
        <v>84</v>
      </c>
      <c r="B1682" t="s">
        <v>199</v>
      </c>
      <c r="C1682">
        <v>2016</v>
      </c>
      <c r="D1682">
        <v>748</v>
      </c>
      <c r="E1682">
        <v>-10</v>
      </c>
      <c r="F1682">
        <v>3</v>
      </c>
      <c r="G1682">
        <v>13</v>
      </c>
      <c r="H1682">
        <v>2</v>
      </c>
      <c r="I1682">
        <v>4.01</v>
      </c>
      <c r="J1682">
        <v>17.38</v>
      </c>
      <c r="K1682">
        <v>-1.34</v>
      </c>
    </row>
    <row r="1683" spans="1:11" x14ac:dyDescent="0.25">
      <c r="A1683" t="s">
        <v>84</v>
      </c>
      <c r="B1683" t="s">
        <v>199</v>
      </c>
      <c r="C1683">
        <v>2015</v>
      </c>
      <c r="D1683">
        <v>782</v>
      </c>
      <c r="E1683">
        <v>-6</v>
      </c>
      <c r="F1683">
        <v>6</v>
      </c>
      <c r="G1683">
        <v>12</v>
      </c>
      <c r="H1683">
        <v>0</v>
      </c>
      <c r="I1683">
        <v>7.67</v>
      </c>
      <c r="J1683">
        <v>15.35</v>
      </c>
      <c r="K1683">
        <v>-0.77</v>
      </c>
    </row>
    <row r="1684" spans="1:11" x14ac:dyDescent="0.25">
      <c r="A1684" t="s">
        <v>84</v>
      </c>
      <c r="B1684" t="s">
        <v>199</v>
      </c>
      <c r="C1684">
        <v>2014</v>
      </c>
      <c r="D1684">
        <v>773</v>
      </c>
      <c r="E1684">
        <v>-2</v>
      </c>
      <c r="F1684">
        <v>7</v>
      </c>
      <c r="G1684">
        <v>9</v>
      </c>
      <c r="H1684">
        <v>3</v>
      </c>
      <c r="I1684">
        <v>9.06</v>
      </c>
      <c r="J1684">
        <v>11.64</v>
      </c>
      <c r="K1684">
        <v>-0.26</v>
      </c>
    </row>
    <row r="1685" spans="1:11" x14ac:dyDescent="0.25">
      <c r="A1685" t="s">
        <v>84</v>
      </c>
      <c r="B1685" t="s">
        <v>199</v>
      </c>
      <c r="C1685">
        <v>2013</v>
      </c>
      <c r="D1685">
        <v>793</v>
      </c>
      <c r="E1685">
        <v>-7</v>
      </c>
      <c r="F1685">
        <v>3</v>
      </c>
      <c r="G1685">
        <v>10</v>
      </c>
      <c r="H1685">
        <v>0</v>
      </c>
      <c r="I1685">
        <v>3.78</v>
      </c>
      <c r="J1685">
        <v>12.61</v>
      </c>
      <c r="K1685">
        <v>-0.88</v>
      </c>
    </row>
    <row r="1686" spans="1:11" x14ac:dyDescent="0.25">
      <c r="A1686" t="s">
        <v>84</v>
      </c>
      <c r="B1686" t="s">
        <v>199</v>
      </c>
      <c r="C1686">
        <v>2012</v>
      </c>
      <c r="D1686">
        <v>883</v>
      </c>
      <c r="E1686">
        <v>-6</v>
      </c>
      <c r="F1686">
        <v>6</v>
      </c>
      <c r="G1686">
        <v>12</v>
      </c>
      <c r="H1686">
        <v>2</v>
      </c>
      <c r="I1686">
        <v>6.8</v>
      </c>
      <c r="J1686">
        <v>13.59</v>
      </c>
      <c r="K1686">
        <v>-0.68</v>
      </c>
    </row>
    <row r="1687" spans="1:11" x14ac:dyDescent="0.25">
      <c r="A1687" t="s">
        <v>84</v>
      </c>
      <c r="B1687" t="s">
        <v>199</v>
      </c>
      <c r="C1687">
        <v>2011</v>
      </c>
      <c r="D1687">
        <v>909</v>
      </c>
      <c r="E1687">
        <v>-5</v>
      </c>
      <c r="F1687">
        <v>4</v>
      </c>
      <c r="G1687">
        <v>9</v>
      </c>
      <c r="H1687">
        <v>1</v>
      </c>
      <c r="I1687">
        <v>4.4000000000000004</v>
      </c>
      <c r="J1687">
        <v>9.9</v>
      </c>
      <c r="K1687">
        <v>-0.55000000000000004</v>
      </c>
    </row>
    <row r="1688" spans="1:11" x14ac:dyDescent="0.25">
      <c r="A1688" t="s">
        <v>84</v>
      </c>
      <c r="B1688" t="s">
        <v>199</v>
      </c>
      <c r="C1688">
        <v>2010</v>
      </c>
      <c r="D1688">
        <v>925</v>
      </c>
      <c r="E1688">
        <v>-8</v>
      </c>
      <c r="F1688">
        <v>2</v>
      </c>
      <c r="G1688">
        <v>10</v>
      </c>
      <c r="H1688">
        <v>1</v>
      </c>
      <c r="I1688">
        <v>2.16</v>
      </c>
      <c r="J1688">
        <v>10.81</v>
      </c>
      <c r="K1688">
        <v>-0.86</v>
      </c>
    </row>
    <row r="1689" spans="1:11" x14ac:dyDescent="0.25">
      <c r="A1689" t="s">
        <v>84</v>
      </c>
      <c r="B1689" t="s">
        <v>199</v>
      </c>
      <c r="C1689">
        <v>2009</v>
      </c>
      <c r="D1689">
        <v>922</v>
      </c>
      <c r="E1689">
        <v>-4</v>
      </c>
      <c r="F1689">
        <v>7</v>
      </c>
      <c r="G1689">
        <v>11</v>
      </c>
      <c r="H1689">
        <v>0</v>
      </c>
      <c r="I1689">
        <v>7.59</v>
      </c>
      <c r="J1689">
        <v>11.93</v>
      </c>
      <c r="K1689">
        <v>-0.43</v>
      </c>
    </row>
    <row r="1690" spans="1:11" x14ac:dyDescent="0.25">
      <c r="A1690" t="s">
        <v>84</v>
      </c>
      <c r="B1690" t="s">
        <v>199</v>
      </c>
      <c r="C1690">
        <v>2008</v>
      </c>
      <c r="D1690">
        <v>917</v>
      </c>
      <c r="E1690">
        <v>-7</v>
      </c>
      <c r="F1690">
        <v>4</v>
      </c>
      <c r="G1690">
        <v>11</v>
      </c>
      <c r="H1690">
        <v>4</v>
      </c>
      <c r="I1690">
        <v>4.3600000000000003</v>
      </c>
      <c r="J1690">
        <v>12</v>
      </c>
      <c r="K1690">
        <v>-0.76</v>
      </c>
    </row>
    <row r="1691" spans="1:11" x14ac:dyDescent="0.25">
      <c r="A1691" t="s">
        <v>84</v>
      </c>
      <c r="B1691" t="s">
        <v>199</v>
      </c>
      <c r="C1691">
        <v>2007</v>
      </c>
      <c r="D1691">
        <v>947</v>
      </c>
      <c r="E1691">
        <v>-4</v>
      </c>
      <c r="F1691">
        <v>6</v>
      </c>
      <c r="G1691">
        <v>10</v>
      </c>
      <c r="H1691">
        <v>0</v>
      </c>
      <c r="I1691">
        <v>6.34</v>
      </c>
      <c r="J1691">
        <v>10.56</v>
      </c>
      <c r="K1691">
        <v>-0.42</v>
      </c>
    </row>
    <row r="1692" spans="1:11" x14ac:dyDescent="0.25">
      <c r="A1692" t="s">
        <v>84</v>
      </c>
      <c r="B1692" t="s">
        <v>199</v>
      </c>
      <c r="C1692">
        <v>2006</v>
      </c>
      <c r="D1692">
        <v>926</v>
      </c>
      <c r="E1692">
        <v>-7</v>
      </c>
      <c r="F1692">
        <v>4</v>
      </c>
      <c r="G1692">
        <v>11</v>
      </c>
      <c r="H1692">
        <v>0</v>
      </c>
      <c r="I1692">
        <v>4.32</v>
      </c>
      <c r="J1692">
        <v>11.88</v>
      </c>
      <c r="K1692">
        <v>-0.76</v>
      </c>
    </row>
    <row r="1693" spans="1:11" x14ac:dyDescent="0.25">
      <c r="A1693" t="s">
        <v>84</v>
      </c>
      <c r="B1693" t="s">
        <v>199</v>
      </c>
      <c r="C1693">
        <v>2005</v>
      </c>
      <c r="D1693">
        <v>1007</v>
      </c>
      <c r="E1693">
        <v>-12</v>
      </c>
      <c r="F1693">
        <v>5</v>
      </c>
      <c r="G1693">
        <v>17</v>
      </c>
      <c r="H1693">
        <v>4</v>
      </c>
      <c r="I1693">
        <v>4.97</v>
      </c>
      <c r="J1693">
        <v>16.88</v>
      </c>
      <c r="K1693">
        <v>-1.19</v>
      </c>
    </row>
    <row r="1694" spans="1:11" x14ac:dyDescent="0.25">
      <c r="A1694" t="s">
        <v>84</v>
      </c>
      <c r="B1694" t="s">
        <v>199</v>
      </c>
      <c r="C1694">
        <v>2004</v>
      </c>
      <c r="D1694">
        <v>1019</v>
      </c>
      <c r="E1694">
        <v>-2</v>
      </c>
      <c r="F1694">
        <v>8</v>
      </c>
      <c r="G1694">
        <v>10</v>
      </c>
      <c r="H1694">
        <v>4</v>
      </c>
      <c r="I1694">
        <v>7.85</v>
      </c>
      <c r="J1694">
        <v>9.81</v>
      </c>
      <c r="K1694">
        <v>-0.2</v>
      </c>
    </row>
    <row r="1695" spans="1:11" x14ac:dyDescent="0.25">
      <c r="A1695" t="s">
        <v>84</v>
      </c>
      <c r="B1695" t="s">
        <v>199</v>
      </c>
      <c r="C1695">
        <v>2003</v>
      </c>
      <c r="D1695">
        <v>1014</v>
      </c>
      <c r="E1695">
        <v>6</v>
      </c>
      <c r="F1695">
        <v>12</v>
      </c>
      <c r="G1695">
        <v>6</v>
      </c>
      <c r="H1695">
        <v>3</v>
      </c>
      <c r="I1695">
        <v>11.83</v>
      </c>
      <c r="J1695">
        <v>5.92</v>
      </c>
      <c r="K1695">
        <v>0.59</v>
      </c>
    </row>
    <row r="1696" spans="1:11" x14ac:dyDescent="0.25">
      <c r="A1696" t="s">
        <v>84</v>
      </c>
      <c r="B1696" t="s">
        <v>199</v>
      </c>
      <c r="C1696">
        <v>2002</v>
      </c>
      <c r="D1696">
        <v>976</v>
      </c>
      <c r="E1696">
        <v>0</v>
      </c>
      <c r="F1696">
        <v>9</v>
      </c>
      <c r="G1696">
        <v>9</v>
      </c>
      <c r="H1696">
        <v>1</v>
      </c>
      <c r="I1696">
        <v>9.2200000000000006</v>
      </c>
      <c r="J1696">
        <v>9.2200000000000006</v>
      </c>
      <c r="K1696">
        <v>0</v>
      </c>
    </row>
    <row r="1697" spans="1:11" x14ac:dyDescent="0.25">
      <c r="A1697" t="s">
        <v>84</v>
      </c>
      <c r="B1697" t="s">
        <v>199</v>
      </c>
      <c r="C1697">
        <v>2001</v>
      </c>
      <c r="D1697">
        <v>947</v>
      </c>
      <c r="E1697">
        <v>-2</v>
      </c>
      <c r="F1697">
        <v>8</v>
      </c>
      <c r="G1697">
        <v>10</v>
      </c>
      <c r="H1697">
        <v>3</v>
      </c>
      <c r="I1697">
        <v>8.4499999999999993</v>
      </c>
      <c r="J1697">
        <v>10.56</v>
      </c>
      <c r="K1697">
        <v>-0.21</v>
      </c>
    </row>
    <row r="1698" spans="1:11" x14ac:dyDescent="0.25">
      <c r="A1698" t="s">
        <v>84</v>
      </c>
      <c r="B1698" t="s">
        <v>199</v>
      </c>
      <c r="C1698">
        <v>2000</v>
      </c>
      <c r="D1698">
        <v>970</v>
      </c>
      <c r="E1698">
        <v>-8</v>
      </c>
      <c r="F1698">
        <v>3</v>
      </c>
      <c r="G1698">
        <v>11</v>
      </c>
      <c r="H1698">
        <v>1</v>
      </c>
      <c r="I1698">
        <v>3.09</v>
      </c>
      <c r="J1698">
        <v>11.34</v>
      </c>
      <c r="K1698">
        <v>-0.82</v>
      </c>
    </row>
    <row r="1699" spans="1:11" x14ac:dyDescent="0.25">
      <c r="A1699" t="s">
        <v>84</v>
      </c>
      <c r="B1699" t="s">
        <v>199</v>
      </c>
      <c r="C1699">
        <v>1999</v>
      </c>
      <c r="D1699">
        <v>978</v>
      </c>
      <c r="E1699">
        <v>-6</v>
      </c>
      <c r="F1699">
        <v>5</v>
      </c>
      <c r="G1699">
        <v>11</v>
      </c>
      <c r="H1699">
        <v>4</v>
      </c>
      <c r="I1699">
        <v>5.1100000000000003</v>
      </c>
      <c r="J1699">
        <v>11.25</v>
      </c>
      <c r="K1699">
        <v>-0.61</v>
      </c>
    </row>
    <row r="1700" spans="1:11" x14ac:dyDescent="0.25">
      <c r="A1700" t="s">
        <v>84</v>
      </c>
      <c r="B1700" t="s">
        <v>199</v>
      </c>
      <c r="C1700">
        <v>1998</v>
      </c>
      <c r="D1700">
        <v>972</v>
      </c>
      <c r="E1700">
        <v>2</v>
      </c>
      <c r="F1700">
        <v>10</v>
      </c>
      <c r="G1700">
        <v>8</v>
      </c>
      <c r="H1700">
        <v>2</v>
      </c>
      <c r="I1700">
        <v>10.29</v>
      </c>
      <c r="J1700">
        <v>8.23</v>
      </c>
      <c r="K1700">
        <v>0.21</v>
      </c>
    </row>
    <row r="1701" spans="1:11" x14ac:dyDescent="0.25">
      <c r="A1701" t="s">
        <v>84</v>
      </c>
      <c r="B1701" t="s">
        <v>199</v>
      </c>
      <c r="C1701">
        <v>1997</v>
      </c>
      <c r="D1701">
        <v>983</v>
      </c>
      <c r="E1701">
        <v>-10</v>
      </c>
      <c r="F1701">
        <v>5</v>
      </c>
      <c r="G1701">
        <v>15</v>
      </c>
      <c r="H1701">
        <v>5</v>
      </c>
      <c r="I1701">
        <v>5.09</v>
      </c>
      <c r="J1701">
        <v>15.26</v>
      </c>
      <c r="K1701">
        <v>-1.02</v>
      </c>
    </row>
    <row r="1702" spans="1:11" x14ac:dyDescent="0.25">
      <c r="A1702" t="s">
        <v>84</v>
      </c>
      <c r="B1702" t="s">
        <v>199</v>
      </c>
      <c r="C1702">
        <v>1996</v>
      </c>
      <c r="D1702">
        <v>994</v>
      </c>
      <c r="E1702">
        <v>0</v>
      </c>
      <c r="F1702">
        <v>15</v>
      </c>
      <c r="G1702">
        <v>15</v>
      </c>
      <c r="H1702">
        <v>12</v>
      </c>
      <c r="I1702">
        <v>15.09</v>
      </c>
      <c r="J1702">
        <v>15.09</v>
      </c>
      <c r="K1702">
        <v>0</v>
      </c>
    </row>
    <row r="1703" spans="1:11" x14ac:dyDescent="0.25">
      <c r="A1703" t="s">
        <v>85</v>
      </c>
      <c r="B1703" t="s">
        <v>200</v>
      </c>
      <c r="C1703">
        <v>2016</v>
      </c>
      <c r="D1703">
        <v>36746</v>
      </c>
      <c r="E1703">
        <v>13</v>
      </c>
      <c r="F1703">
        <v>346</v>
      </c>
      <c r="G1703">
        <v>333</v>
      </c>
      <c r="H1703">
        <v>142</v>
      </c>
      <c r="I1703">
        <v>9.42</v>
      </c>
      <c r="J1703">
        <v>9.06</v>
      </c>
      <c r="K1703">
        <v>0.04</v>
      </c>
    </row>
    <row r="1704" spans="1:11" x14ac:dyDescent="0.25">
      <c r="A1704" t="s">
        <v>85</v>
      </c>
      <c r="B1704" t="s">
        <v>200</v>
      </c>
      <c r="C1704">
        <v>2015</v>
      </c>
      <c r="D1704">
        <v>37645</v>
      </c>
      <c r="E1704">
        <v>5</v>
      </c>
      <c r="F1704">
        <v>373</v>
      </c>
      <c r="G1704">
        <v>368</v>
      </c>
      <c r="H1704">
        <v>131</v>
      </c>
      <c r="I1704">
        <v>9.91</v>
      </c>
      <c r="J1704">
        <v>9.7799999999999994</v>
      </c>
      <c r="K1704">
        <v>0.01</v>
      </c>
    </row>
    <row r="1705" spans="1:11" x14ac:dyDescent="0.25">
      <c r="A1705" t="s">
        <v>85</v>
      </c>
      <c r="B1705" t="s">
        <v>200</v>
      </c>
      <c r="C1705">
        <v>2014</v>
      </c>
      <c r="D1705">
        <v>38080</v>
      </c>
      <c r="E1705">
        <v>65</v>
      </c>
      <c r="F1705">
        <v>370</v>
      </c>
      <c r="G1705">
        <v>305</v>
      </c>
      <c r="H1705">
        <v>112</v>
      </c>
      <c r="I1705">
        <v>9.7200000000000006</v>
      </c>
      <c r="J1705">
        <v>8.01</v>
      </c>
      <c r="K1705">
        <v>0.17</v>
      </c>
    </row>
    <row r="1706" spans="1:11" x14ac:dyDescent="0.25">
      <c r="A1706" t="s">
        <v>85</v>
      </c>
      <c r="B1706" t="s">
        <v>200</v>
      </c>
      <c r="C1706">
        <v>2013</v>
      </c>
      <c r="D1706">
        <v>38900</v>
      </c>
      <c r="E1706">
        <v>72</v>
      </c>
      <c r="F1706">
        <v>371</v>
      </c>
      <c r="G1706">
        <v>299</v>
      </c>
      <c r="H1706">
        <v>122</v>
      </c>
      <c r="I1706">
        <v>9.5399999999999991</v>
      </c>
      <c r="J1706">
        <v>7.69</v>
      </c>
      <c r="K1706">
        <v>0.19</v>
      </c>
    </row>
    <row r="1707" spans="1:11" x14ac:dyDescent="0.25">
      <c r="A1707" t="s">
        <v>85</v>
      </c>
      <c r="B1707" t="s">
        <v>200</v>
      </c>
      <c r="C1707">
        <v>2012</v>
      </c>
      <c r="D1707">
        <v>39093</v>
      </c>
      <c r="E1707">
        <v>42</v>
      </c>
      <c r="F1707">
        <v>356</v>
      </c>
      <c r="G1707">
        <v>314</v>
      </c>
      <c r="H1707">
        <v>118</v>
      </c>
      <c r="I1707">
        <v>9.11</v>
      </c>
      <c r="J1707">
        <v>8.0299999999999994</v>
      </c>
      <c r="K1707">
        <v>0.11</v>
      </c>
    </row>
    <row r="1708" spans="1:11" x14ac:dyDescent="0.25">
      <c r="A1708" t="s">
        <v>85</v>
      </c>
      <c r="B1708" t="s">
        <v>200</v>
      </c>
      <c r="C1708">
        <v>2011</v>
      </c>
      <c r="D1708">
        <v>38966</v>
      </c>
      <c r="E1708">
        <v>98</v>
      </c>
      <c r="F1708">
        <v>410</v>
      </c>
      <c r="G1708">
        <v>312</v>
      </c>
      <c r="H1708">
        <v>108</v>
      </c>
      <c r="I1708">
        <v>10.52</v>
      </c>
      <c r="J1708">
        <v>8.01</v>
      </c>
      <c r="K1708">
        <v>0.25</v>
      </c>
    </row>
    <row r="1709" spans="1:11" x14ac:dyDescent="0.25">
      <c r="A1709" t="s">
        <v>85</v>
      </c>
      <c r="B1709" t="s">
        <v>200</v>
      </c>
      <c r="C1709">
        <v>2010</v>
      </c>
      <c r="D1709">
        <v>38641</v>
      </c>
      <c r="E1709">
        <v>105</v>
      </c>
      <c r="F1709">
        <v>424</v>
      </c>
      <c r="G1709">
        <v>319</v>
      </c>
      <c r="H1709">
        <v>108</v>
      </c>
      <c r="I1709">
        <v>10.97</v>
      </c>
      <c r="J1709">
        <v>8.26</v>
      </c>
      <c r="K1709">
        <v>0.27</v>
      </c>
    </row>
    <row r="1710" spans="1:11" x14ac:dyDescent="0.25">
      <c r="A1710" t="s">
        <v>85</v>
      </c>
      <c r="B1710" t="s">
        <v>200</v>
      </c>
      <c r="C1710">
        <v>2009</v>
      </c>
      <c r="D1710">
        <v>38095</v>
      </c>
      <c r="E1710">
        <v>137</v>
      </c>
      <c r="F1710">
        <v>464</v>
      </c>
      <c r="G1710">
        <v>327</v>
      </c>
      <c r="H1710">
        <v>120</v>
      </c>
      <c r="I1710">
        <v>12.18</v>
      </c>
      <c r="J1710">
        <v>8.58</v>
      </c>
      <c r="K1710">
        <v>0.36</v>
      </c>
    </row>
    <row r="1711" spans="1:11" x14ac:dyDescent="0.25">
      <c r="A1711" t="s">
        <v>85</v>
      </c>
      <c r="B1711" t="s">
        <v>200</v>
      </c>
      <c r="C1711">
        <v>2008</v>
      </c>
      <c r="D1711">
        <v>37532</v>
      </c>
      <c r="E1711">
        <v>192</v>
      </c>
      <c r="F1711">
        <v>509</v>
      </c>
      <c r="G1711">
        <v>317</v>
      </c>
      <c r="H1711">
        <v>174</v>
      </c>
      <c r="I1711">
        <v>13.56</v>
      </c>
      <c r="J1711">
        <v>8.4499999999999993</v>
      </c>
      <c r="K1711">
        <v>0.51</v>
      </c>
    </row>
    <row r="1712" spans="1:11" x14ac:dyDescent="0.25">
      <c r="A1712" t="s">
        <v>85</v>
      </c>
      <c r="B1712" t="s">
        <v>200</v>
      </c>
      <c r="C1712">
        <v>2007</v>
      </c>
      <c r="D1712">
        <v>35637</v>
      </c>
      <c r="E1712">
        <v>168</v>
      </c>
      <c r="F1712">
        <v>466</v>
      </c>
      <c r="G1712">
        <v>298</v>
      </c>
      <c r="H1712">
        <v>218</v>
      </c>
      <c r="I1712">
        <v>13.08</v>
      </c>
      <c r="J1712">
        <v>8.36</v>
      </c>
      <c r="K1712">
        <v>0.47</v>
      </c>
    </row>
    <row r="1713" spans="1:11" x14ac:dyDescent="0.25">
      <c r="A1713" t="s">
        <v>85</v>
      </c>
      <c r="B1713" t="s">
        <v>200</v>
      </c>
      <c r="C1713">
        <v>2006</v>
      </c>
      <c r="D1713">
        <v>35534</v>
      </c>
      <c r="E1713">
        <v>158</v>
      </c>
      <c r="F1713">
        <v>450</v>
      </c>
      <c r="G1713">
        <v>292</v>
      </c>
      <c r="H1713">
        <v>188</v>
      </c>
      <c r="I1713">
        <v>12.66</v>
      </c>
      <c r="J1713">
        <v>8.2200000000000006</v>
      </c>
      <c r="K1713">
        <v>0.44</v>
      </c>
    </row>
    <row r="1714" spans="1:11" x14ac:dyDescent="0.25">
      <c r="A1714" t="s">
        <v>85</v>
      </c>
      <c r="B1714" t="s">
        <v>200</v>
      </c>
      <c r="C1714">
        <v>2005</v>
      </c>
      <c r="D1714">
        <v>33548</v>
      </c>
      <c r="E1714">
        <v>80</v>
      </c>
      <c r="F1714">
        <v>395</v>
      </c>
      <c r="G1714">
        <v>315</v>
      </c>
      <c r="H1714">
        <v>182</v>
      </c>
      <c r="I1714">
        <v>11.77</v>
      </c>
      <c r="J1714">
        <v>9.39</v>
      </c>
      <c r="K1714">
        <v>0.24</v>
      </c>
    </row>
    <row r="1715" spans="1:11" x14ac:dyDescent="0.25">
      <c r="A1715" t="s">
        <v>85</v>
      </c>
      <c r="B1715" t="s">
        <v>200</v>
      </c>
      <c r="C1715">
        <v>2004</v>
      </c>
      <c r="D1715">
        <v>32002</v>
      </c>
      <c r="E1715">
        <v>112</v>
      </c>
      <c r="F1715">
        <v>396</v>
      </c>
      <c r="G1715">
        <v>284</v>
      </c>
      <c r="H1715">
        <v>185</v>
      </c>
      <c r="I1715">
        <v>12.37</v>
      </c>
      <c r="J1715">
        <v>8.8699999999999992</v>
      </c>
      <c r="K1715">
        <v>0.35</v>
      </c>
    </row>
    <row r="1716" spans="1:11" x14ac:dyDescent="0.25">
      <c r="A1716" t="s">
        <v>85</v>
      </c>
      <c r="B1716" t="s">
        <v>200</v>
      </c>
      <c r="C1716">
        <v>2003</v>
      </c>
      <c r="D1716">
        <v>31503</v>
      </c>
      <c r="E1716">
        <v>-14</v>
      </c>
      <c r="F1716">
        <v>325</v>
      </c>
      <c r="G1716">
        <v>339</v>
      </c>
      <c r="H1716">
        <v>182</v>
      </c>
      <c r="I1716">
        <v>10.32</v>
      </c>
      <c r="J1716">
        <v>10.76</v>
      </c>
      <c r="K1716">
        <v>-0.04</v>
      </c>
    </row>
    <row r="1717" spans="1:11" x14ac:dyDescent="0.25">
      <c r="A1717" t="s">
        <v>85</v>
      </c>
      <c r="B1717" t="s">
        <v>200</v>
      </c>
      <c r="C1717">
        <v>2002</v>
      </c>
      <c r="D1717">
        <v>30430</v>
      </c>
      <c r="E1717">
        <v>22</v>
      </c>
      <c r="F1717">
        <v>349</v>
      </c>
      <c r="G1717">
        <v>327</v>
      </c>
      <c r="H1717">
        <v>178</v>
      </c>
      <c r="I1717">
        <v>11.47</v>
      </c>
      <c r="J1717">
        <v>10.75</v>
      </c>
      <c r="K1717">
        <v>7.0000000000000007E-2</v>
      </c>
    </row>
    <row r="1718" spans="1:11" x14ac:dyDescent="0.25">
      <c r="A1718" t="s">
        <v>85</v>
      </c>
      <c r="B1718" t="s">
        <v>200</v>
      </c>
      <c r="C1718">
        <v>2001</v>
      </c>
      <c r="D1718">
        <v>29833</v>
      </c>
      <c r="E1718">
        <v>46</v>
      </c>
      <c r="F1718">
        <v>333</v>
      </c>
      <c r="G1718">
        <v>287</v>
      </c>
      <c r="H1718">
        <v>169</v>
      </c>
      <c r="I1718">
        <v>11.16</v>
      </c>
      <c r="J1718">
        <v>9.6199999999999992</v>
      </c>
      <c r="K1718">
        <v>0.15</v>
      </c>
    </row>
    <row r="1719" spans="1:11" x14ac:dyDescent="0.25">
      <c r="A1719" t="s">
        <v>85</v>
      </c>
      <c r="B1719" t="s">
        <v>200</v>
      </c>
      <c r="C1719">
        <v>2000</v>
      </c>
      <c r="D1719">
        <v>29284</v>
      </c>
      <c r="E1719">
        <v>47</v>
      </c>
      <c r="F1719">
        <v>318</v>
      </c>
      <c r="G1719">
        <v>271</v>
      </c>
      <c r="H1719">
        <v>172</v>
      </c>
      <c r="I1719">
        <v>10.86</v>
      </c>
      <c r="J1719">
        <v>9.25</v>
      </c>
      <c r="K1719">
        <v>0.16</v>
      </c>
    </row>
    <row r="1720" spans="1:11" x14ac:dyDescent="0.25">
      <c r="A1720" t="s">
        <v>85</v>
      </c>
      <c r="B1720" t="s">
        <v>200</v>
      </c>
      <c r="C1720">
        <v>1999</v>
      </c>
      <c r="D1720">
        <v>29255</v>
      </c>
      <c r="E1720">
        <v>15</v>
      </c>
      <c r="F1720">
        <v>317</v>
      </c>
      <c r="G1720">
        <v>302</v>
      </c>
      <c r="H1720">
        <v>162</v>
      </c>
      <c r="I1720">
        <v>10.84</v>
      </c>
      <c r="J1720">
        <v>10.32</v>
      </c>
      <c r="K1720">
        <v>0.05</v>
      </c>
    </row>
    <row r="1721" spans="1:11" x14ac:dyDescent="0.25">
      <c r="A1721" t="s">
        <v>85</v>
      </c>
      <c r="B1721" t="s">
        <v>200</v>
      </c>
      <c r="C1721">
        <v>1998</v>
      </c>
      <c r="D1721">
        <v>29255</v>
      </c>
      <c r="E1721">
        <v>41</v>
      </c>
      <c r="F1721">
        <v>360</v>
      </c>
      <c r="G1721">
        <v>319</v>
      </c>
      <c r="H1721">
        <v>192</v>
      </c>
      <c r="I1721">
        <v>12.31</v>
      </c>
      <c r="J1721">
        <v>10.9</v>
      </c>
      <c r="K1721">
        <v>0.14000000000000001</v>
      </c>
    </row>
    <row r="1722" spans="1:11" x14ac:dyDescent="0.25">
      <c r="A1722" t="s">
        <v>85</v>
      </c>
      <c r="B1722" t="s">
        <v>200</v>
      </c>
      <c r="C1722">
        <v>1997</v>
      </c>
      <c r="D1722">
        <v>29421</v>
      </c>
      <c r="E1722">
        <v>95</v>
      </c>
      <c r="F1722">
        <v>344</v>
      </c>
      <c r="G1722">
        <v>249</v>
      </c>
      <c r="H1722">
        <v>156</v>
      </c>
      <c r="I1722">
        <v>11.69</v>
      </c>
      <c r="J1722">
        <v>8.4600000000000009</v>
      </c>
      <c r="K1722">
        <v>0.32</v>
      </c>
    </row>
    <row r="1723" spans="1:11" x14ac:dyDescent="0.25">
      <c r="A1723" t="s">
        <v>85</v>
      </c>
      <c r="B1723" t="s">
        <v>200</v>
      </c>
      <c r="C1723">
        <v>1996</v>
      </c>
      <c r="D1723">
        <v>29586</v>
      </c>
      <c r="E1723">
        <v>62</v>
      </c>
      <c r="F1723">
        <v>340</v>
      </c>
      <c r="G1723">
        <v>278</v>
      </c>
      <c r="H1723">
        <v>181</v>
      </c>
      <c r="I1723">
        <v>11.49</v>
      </c>
      <c r="J1723">
        <v>9.4</v>
      </c>
      <c r="K1723">
        <v>0.21</v>
      </c>
    </row>
    <row r="1724" spans="1:11" x14ac:dyDescent="0.25">
      <c r="A1724" t="s">
        <v>86</v>
      </c>
      <c r="B1724" t="s">
        <v>201</v>
      </c>
      <c r="C1724">
        <v>2016</v>
      </c>
      <c r="D1724">
        <v>3025</v>
      </c>
      <c r="E1724">
        <v>-4</v>
      </c>
      <c r="F1724">
        <v>30</v>
      </c>
      <c r="G1724">
        <v>34</v>
      </c>
      <c r="H1724">
        <v>9</v>
      </c>
      <c r="I1724">
        <v>9.92</v>
      </c>
      <c r="J1724">
        <v>11.24</v>
      </c>
      <c r="K1724">
        <v>-0.13</v>
      </c>
    </row>
    <row r="1725" spans="1:11" x14ac:dyDescent="0.25">
      <c r="A1725" t="s">
        <v>86</v>
      </c>
      <c r="B1725" t="s">
        <v>201</v>
      </c>
      <c r="C1725">
        <v>2015</v>
      </c>
      <c r="D1725">
        <v>3107</v>
      </c>
      <c r="E1725">
        <v>-18</v>
      </c>
      <c r="F1725">
        <v>22</v>
      </c>
      <c r="G1725">
        <v>40</v>
      </c>
      <c r="H1725">
        <v>3</v>
      </c>
      <c r="I1725">
        <v>7.08</v>
      </c>
      <c r="J1725">
        <v>12.87</v>
      </c>
      <c r="K1725">
        <v>-0.57999999999999996</v>
      </c>
    </row>
    <row r="1726" spans="1:11" x14ac:dyDescent="0.25">
      <c r="A1726" t="s">
        <v>86</v>
      </c>
      <c r="B1726" t="s">
        <v>201</v>
      </c>
      <c r="C1726">
        <v>2014</v>
      </c>
      <c r="D1726">
        <v>3106</v>
      </c>
      <c r="E1726">
        <v>-11</v>
      </c>
      <c r="F1726">
        <v>28</v>
      </c>
      <c r="G1726">
        <v>39</v>
      </c>
      <c r="H1726">
        <v>7</v>
      </c>
      <c r="I1726">
        <v>9.01</v>
      </c>
      <c r="J1726">
        <v>12.56</v>
      </c>
      <c r="K1726">
        <v>-0.35</v>
      </c>
    </row>
    <row r="1727" spans="1:11" x14ac:dyDescent="0.25">
      <c r="A1727" t="s">
        <v>86</v>
      </c>
      <c r="B1727" t="s">
        <v>201</v>
      </c>
      <c r="C1727">
        <v>2013</v>
      </c>
      <c r="D1727">
        <v>3132</v>
      </c>
      <c r="E1727">
        <v>-16</v>
      </c>
      <c r="F1727">
        <v>21</v>
      </c>
      <c r="G1727">
        <v>37</v>
      </c>
      <c r="H1727">
        <v>9</v>
      </c>
      <c r="I1727">
        <v>6.7</v>
      </c>
      <c r="J1727">
        <v>11.81</v>
      </c>
      <c r="K1727">
        <v>-0.51</v>
      </c>
    </row>
    <row r="1728" spans="1:11" x14ac:dyDescent="0.25">
      <c r="A1728" t="s">
        <v>86</v>
      </c>
      <c r="B1728" t="s">
        <v>201</v>
      </c>
      <c r="C1728">
        <v>2012</v>
      </c>
      <c r="D1728">
        <v>3179</v>
      </c>
      <c r="E1728">
        <v>-17</v>
      </c>
      <c r="F1728">
        <v>32</v>
      </c>
      <c r="G1728">
        <v>49</v>
      </c>
      <c r="H1728">
        <v>14</v>
      </c>
      <c r="I1728">
        <v>10.07</v>
      </c>
      <c r="J1728">
        <v>15.41</v>
      </c>
      <c r="K1728">
        <v>-0.53</v>
      </c>
    </row>
    <row r="1729" spans="1:11" x14ac:dyDescent="0.25">
      <c r="A1729" t="s">
        <v>86</v>
      </c>
      <c r="B1729" t="s">
        <v>201</v>
      </c>
      <c r="C1729">
        <v>2011</v>
      </c>
      <c r="D1729">
        <v>3163</v>
      </c>
      <c r="E1729">
        <v>1</v>
      </c>
      <c r="F1729">
        <v>40</v>
      </c>
      <c r="G1729">
        <v>39</v>
      </c>
      <c r="H1729">
        <v>13</v>
      </c>
      <c r="I1729">
        <v>12.65</v>
      </c>
      <c r="J1729">
        <v>12.33</v>
      </c>
      <c r="K1729">
        <v>0.03</v>
      </c>
    </row>
    <row r="1730" spans="1:11" x14ac:dyDescent="0.25">
      <c r="A1730" t="s">
        <v>86</v>
      </c>
      <c r="B1730" t="s">
        <v>201</v>
      </c>
      <c r="C1730">
        <v>2010</v>
      </c>
      <c r="D1730">
        <v>3104</v>
      </c>
      <c r="E1730">
        <v>-9</v>
      </c>
      <c r="F1730">
        <v>31</v>
      </c>
      <c r="G1730">
        <v>40</v>
      </c>
      <c r="H1730">
        <v>16</v>
      </c>
      <c r="I1730">
        <v>9.99</v>
      </c>
      <c r="J1730">
        <v>12.89</v>
      </c>
      <c r="K1730">
        <v>-0.28999999999999998</v>
      </c>
    </row>
    <row r="1731" spans="1:11" x14ac:dyDescent="0.25">
      <c r="A1731" t="s">
        <v>86</v>
      </c>
      <c r="B1731" t="s">
        <v>201</v>
      </c>
      <c r="C1731">
        <v>2009</v>
      </c>
      <c r="D1731">
        <v>3061</v>
      </c>
      <c r="E1731">
        <v>-7</v>
      </c>
      <c r="F1731">
        <v>37</v>
      </c>
      <c r="G1731">
        <v>44</v>
      </c>
      <c r="H1731">
        <v>17</v>
      </c>
      <c r="I1731">
        <v>12.09</v>
      </c>
      <c r="J1731">
        <v>14.37</v>
      </c>
      <c r="K1731">
        <v>-0.23</v>
      </c>
    </row>
    <row r="1732" spans="1:11" x14ac:dyDescent="0.25">
      <c r="A1732" t="s">
        <v>86</v>
      </c>
      <c r="B1732" t="s">
        <v>201</v>
      </c>
      <c r="C1732">
        <v>2008</v>
      </c>
      <c r="D1732">
        <v>3069</v>
      </c>
      <c r="E1732">
        <v>-21</v>
      </c>
      <c r="F1732">
        <v>25</v>
      </c>
      <c r="G1732">
        <v>46</v>
      </c>
      <c r="H1732">
        <v>12</v>
      </c>
      <c r="I1732">
        <v>8.15</v>
      </c>
      <c r="J1732">
        <v>14.99</v>
      </c>
      <c r="K1732">
        <v>-0.68</v>
      </c>
    </row>
    <row r="1733" spans="1:11" x14ac:dyDescent="0.25">
      <c r="A1733" t="s">
        <v>86</v>
      </c>
      <c r="B1733" t="s">
        <v>201</v>
      </c>
      <c r="C1733">
        <v>2007</v>
      </c>
      <c r="D1733">
        <v>3038</v>
      </c>
      <c r="E1733">
        <v>-9</v>
      </c>
      <c r="F1733">
        <v>17</v>
      </c>
      <c r="G1733">
        <v>26</v>
      </c>
      <c r="H1733">
        <v>16</v>
      </c>
      <c r="I1733">
        <v>5.6</v>
      </c>
      <c r="J1733">
        <v>8.56</v>
      </c>
      <c r="K1733">
        <v>-0.3</v>
      </c>
    </row>
    <row r="1734" spans="1:11" x14ac:dyDescent="0.25">
      <c r="A1734" t="s">
        <v>86</v>
      </c>
      <c r="B1734" t="s">
        <v>201</v>
      </c>
      <c r="C1734">
        <v>2006</v>
      </c>
      <c r="D1734">
        <v>3006</v>
      </c>
      <c r="E1734">
        <v>-12</v>
      </c>
      <c r="F1734">
        <v>27</v>
      </c>
      <c r="G1734">
        <v>39</v>
      </c>
      <c r="H1734">
        <v>19</v>
      </c>
      <c r="I1734">
        <v>8.98</v>
      </c>
      <c r="J1734">
        <v>12.97</v>
      </c>
      <c r="K1734">
        <v>-0.4</v>
      </c>
    </row>
    <row r="1735" spans="1:11" x14ac:dyDescent="0.25">
      <c r="A1735" t="s">
        <v>86</v>
      </c>
      <c r="B1735" t="s">
        <v>201</v>
      </c>
      <c r="C1735">
        <v>2005</v>
      </c>
      <c r="D1735">
        <v>2952</v>
      </c>
      <c r="E1735">
        <v>-21</v>
      </c>
      <c r="F1735">
        <v>24</v>
      </c>
      <c r="G1735">
        <v>45</v>
      </c>
      <c r="H1735">
        <v>16</v>
      </c>
      <c r="I1735">
        <v>8.1300000000000008</v>
      </c>
      <c r="J1735">
        <v>15.24</v>
      </c>
      <c r="K1735">
        <v>-0.71</v>
      </c>
    </row>
    <row r="1736" spans="1:11" x14ac:dyDescent="0.25">
      <c r="A1736" t="s">
        <v>86</v>
      </c>
      <c r="B1736" t="s">
        <v>201</v>
      </c>
      <c r="C1736">
        <v>2004</v>
      </c>
      <c r="D1736">
        <v>2940</v>
      </c>
      <c r="E1736">
        <v>-10</v>
      </c>
      <c r="F1736">
        <v>26</v>
      </c>
      <c r="G1736">
        <v>36</v>
      </c>
      <c r="H1736">
        <v>12</v>
      </c>
      <c r="I1736">
        <v>8.84</v>
      </c>
      <c r="J1736">
        <v>12.24</v>
      </c>
      <c r="K1736">
        <v>-0.34</v>
      </c>
    </row>
    <row r="1737" spans="1:11" x14ac:dyDescent="0.25">
      <c r="A1737" t="s">
        <v>86</v>
      </c>
      <c r="B1737" t="s">
        <v>201</v>
      </c>
      <c r="C1737">
        <v>2003</v>
      </c>
      <c r="D1737">
        <v>2865</v>
      </c>
      <c r="E1737">
        <v>-18</v>
      </c>
      <c r="F1737">
        <v>15</v>
      </c>
      <c r="G1737">
        <v>33</v>
      </c>
      <c r="H1737">
        <v>9</v>
      </c>
      <c r="I1737">
        <v>5.24</v>
      </c>
      <c r="J1737">
        <v>11.52</v>
      </c>
      <c r="K1737">
        <v>-0.63</v>
      </c>
    </row>
    <row r="1738" spans="1:11" x14ac:dyDescent="0.25">
      <c r="A1738" t="s">
        <v>86</v>
      </c>
      <c r="B1738" t="s">
        <v>201</v>
      </c>
      <c r="C1738">
        <v>2002</v>
      </c>
      <c r="D1738">
        <v>2903</v>
      </c>
      <c r="E1738">
        <v>-10</v>
      </c>
      <c r="F1738">
        <v>19</v>
      </c>
      <c r="G1738">
        <v>29</v>
      </c>
      <c r="H1738">
        <v>9</v>
      </c>
      <c r="I1738">
        <v>6.54</v>
      </c>
      <c r="J1738">
        <v>9.99</v>
      </c>
      <c r="K1738">
        <v>-0.34</v>
      </c>
    </row>
    <row r="1739" spans="1:11" x14ac:dyDescent="0.25">
      <c r="A1739" t="s">
        <v>86</v>
      </c>
      <c r="B1739" t="s">
        <v>201</v>
      </c>
      <c r="C1739">
        <v>2001</v>
      </c>
      <c r="D1739">
        <v>2898</v>
      </c>
      <c r="E1739">
        <v>-16</v>
      </c>
      <c r="F1739">
        <v>25</v>
      </c>
      <c r="G1739">
        <v>41</v>
      </c>
      <c r="H1739">
        <v>22</v>
      </c>
      <c r="I1739">
        <v>8.6300000000000008</v>
      </c>
      <c r="J1739">
        <v>14.15</v>
      </c>
      <c r="K1739">
        <v>-0.55000000000000004</v>
      </c>
    </row>
    <row r="1740" spans="1:11" x14ac:dyDescent="0.25">
      <c r="A1740" t="s">
        <v>86</v>
      </c>
      <c r="B1740" t="s">
        <v>201</v>
      </c>
      <c r="C1740">
        <v>2000</v>
      </c>
      <c r="D1740">
        <v>2899</v>
      </c>
      <c r="E1740">
        <v>-32</v>
      </c>
      <c r="F1740">
        <v>16</v>
      </c>
      <c r="G1740">
        <v>48</v>
      </c>
      <c r="H1740">
        <v>16</v>
      </c>
      <c r="I1740">
        <v>5.52</v>
      </c>
      <c r="J1740">
        <v>16.559999999999999</v>
      </c>
      <c r="K1740">
        <v>-1.1000000000000001</v>
      </c>
    </row>
    <row r="1741" spans="1:11" x14ac:dyDescent="0.25">
      <c r="A1741" t="s">
        <v>86</v>
      </c>
      <c r="B1741" t="s">
        <v>201</v>
      </c>
      <c r="C1741">
        <v>1999</v>
      </c>
      <c r="D1741">
        <v>2934</v>
      </c>
      <c r="E1741">
        <v>-9</v>
      </c>
      <c r="F1741">
        <v>22</v>
      </c>
      <c r="G1741">
        <v>31</v>
      </c>
      <c r="H1741">
        <v>14</v>
      </c>
      <c r="I1741">
        <v>7.5</v>
      </c>
      <c r="J1741">
        <v>10.57</v>
      </c>
      <c r="K1741">
        <v>-0.31</v>
      </c>
    </row>
    <row r="1742" spans="1:11" x14ac:dyDescent="0.25">
      <c r="A1742" t="s">
        <v>86</v>
      </c>
      <c r="B1742" t="s">
        <v>201</v>
      </c>
      <c r="C1742">
        <v>1998</v>
      </c>
      <c r="D1742">
        <v>2914</v>
      </c>
      <c r="E1742">
        <v>-10</v>
      </c>
      <c r="F1742">
        <v>20</v>
      </c>
      <c r="G1742">
        <v>30</v>
      </c>
      <c r="H1742">
        <v>6</v>
      </c>
      <c r="I1742">
        <v>6.86</v>
      </c>
      <c r="J1742">
        <v>10.3</v>
      </c>
      <c r="K1742">
        <v>-0.34</v>
      </c>
    </row>
    <row r="1743" spans="1:11" x14ac:dyDescent="0.25">
      <c r="A1743" t="s">
        <v>86</v>
      </c>
      <c r="B1743" t="s">
        <v>201</v>
      </c>
      <c r="C1743">
        <v>1997</v>
      </c>
      <c r="D1743">
        <v>2954</v>
      </c>
      <c r="E1743">
        <v>-7</v>
      </c>
      <c r="F1743">
        <v>24</v>
      </c>
      <c r="G1743">
        <v>31</v>
      </c>
      <c r="H1743">
        <v>12</v>
      </c>
      <c r="I1743">
        <v>8.1199999999999992</v>
      </c>
      <c r="J1743">
        <v>10.49</v>
      </c>
      <c r="K1743">
        <v>-0.24</v>
      </c>
    </row>
    <row r="1744" spans="1:11" x14ac:dyDescent="0.25">
      <c r="A1744" t="s">
        <v>86</v>
      </c>
      <c r="B1744" t="s">
        <v>201</v>
      </c>
      <c r="C1744">
        <v>1996</v>
      </c>
      <c r="D1744">
        <v>2993</v>
      </c>
      <c r="E1744">
        <v>-13</v>
      </c>
      <c r="F1744">
        <v>23</v>
      </c>
      <c r="G1744">
        <v>36</v>
      </c>
      <c r="H1744">
        <v>14</v>
      </c>
      <c r="I1744">
        <v>7.68</v>
      </c>
      <c r="J1744">
        <v>12.03</v>
      </c>
      <c r="K1744">
        <v>-0.43</v>
      </c>
    </row>
    <row r="1745" spans="1:11" x14ac:dyDescent="0.25">
      <c r="A1745" t="s">
        <v>87</v>
      </c>
      <c r="B1745" t="s">
        <v>202</v>
      </c>
      <c r="C1745">
        <v>2016</v>
      </c>
      <c r="D1745">
        <v>1081</v>
      </c>
      <c r="E1745">
        <v>-16</v>
      </c>
      <c r="F1745">
        <v>6</v>
      </c>
      <c r="G1745">
        <v>22</v>
      </c>
      <c r="H1745">
        <v>2</v>
      </c>
      <c r="I1745">
        <v>5.55</v>
      </c>
      <c r="J1745">
        <v>20.350000000000001</v>
      </c>
      <c r="K1745">
        <v>-1.48</v>
      </c>
    </row>
    <row r="1746" spans="1:11" x14ac:dyDescent="0.25">
      <c r="A1746" t="s">
        <v>87</v>
      </c>
      <c r="B1746" t="s">
        <v>202</v>
      </c>
      <c r="C1746">
        <v>2015</v>
      </c>
      <c r="D1746">
        <v>1108</v>
      </c>
      <c r="E1746">
        <v>-16</v>
      </c>
      <c r="F1746">
        <v>6</v>
      </c>
      <c r="G1746">
        <v>22</v>
      </c>
      <c r="H1746">
        <v>0</v>
      </c>
      <c r="I1746">
        <v>5.42</v>
      </c>
      <c r="J1746">
        <v>19.86</v>
      </c>
      <c r="K1746">
        <v>-1.44</v>
      </c>
    </row>
    <row r="1747" spans="1:11" x14ac:dyDescent="0.25">
      <c r="A1747" t="s">
        <v>87</v>
      </c>
      <c r="B1747" t="s">
        <v>202</v>
      </c>
      <c r="C1747">
        <v>2014</v>
      </c>
      <c r="D1747">
        <v>1139</v>
      </c>
      <c r="E1747">
        <v>-15</v>
      </c>
      <c r="F1747">
        <v>6</v>
      </c>
      <c r="G1747">
        <v>21</v>
      </c>
      <c r="H1747">
        <v>3</v>
      </c>
      <c r="I1747">
        <v>5.27</v>
      </c>
      <c r="J1747">
        <v>18.440000000000001</v>
      </c>
      <c r="K1747">
        <v>-1.32</v>
      </c>
    </row>
    <row r="1748" spans="1:11" x14ac:dyDescent="0.25">
      <c r="A1748" t="s">
        <v>87</v>
      </c>
      <c r="B1748" t="s">
        <v>202</v>
      </c>
      <c r="C1748">
        <v>2013</v>
      </c>
      <c r="D1748">
        <v>1169</v>
      </c>
      <c r="E1748">
        <v>-6</v>
      </c>
      <c r="F1748">
        <v>4</v>
      </c>
      <c r="G1748">
        <v>10</v>
      </c>
      <c r="H1748">
        <v>4</v>
      </c>
      <c r="I1748">
        <v>3.42</v>
      </c>
      <c r="J1748">
        <v>8.5500000000000007</v>
      </c>
      <c r="K1748">
        <v>-0.51</v>
      </c>
    </row>
    <row r="1749" spans="1:11" x14ac:dyDescent="0.25">
      <c r="A1749" t="s">
        <v>87</v>
      </c>
      <c r="B1749" t="s">
        <v>202</v>
      </c>
      <c r="C1749">
        <v>2012</v>
      </c>
      <c r="D1749">
        <v>1196</v>
      </c>
      <c r="E1749">
        <v>-15</v>
      </c>
      <c r="F1749">
        <v>6</v>
      </c>
      <c r="G1749">
        <v>21</v>
      </c>
      <c r="H1749">
        <v>3</v>
      </c>
      <c r="I1749">
        <v>5.0199999999999996</v>
      </c>
      <c r="J1749">
        <v>17.559999999999999</v>
      </c>
      <c r="K1749">
        <v>-1.25</v>
      </c>
    </row>
    <row r="1750" spans="1:11" x14ac:dyDescent="0.25">
      <c r="A1750" t="s">
        <v>87</v>
      </c>
      <c r="B1750" t="s">
        <v>202</v>
      </c>
      <c r="C1750">
        <v>2011</v>
      </c>
      <c r="D1750">
        <v>1224</v>
      </c>
      <c r="E1750">
        <v>-21</v>
      </c>
      <c r="F1750">
        <v>4</v>
      </c>
      <c r="G1750">
        <v>25</v>
      </c>
      <c r="H1750">
        <v>2</v>
      </c>
      <c r="I1750">
        <v>3.27</v>
      </c>
      <c r="J1750">
        <v>20.420000000000002</v>
      </c>
      <c r="K1750">
        <v>-1.72</v>
      </c>
    </row>
    <row r="1751" spans="1:11" x14ac:dyDescent="0.25">
      <c r="A1751" t="s">
        <v>87</v>
      </c>
      <c r="B1751" t="s">
        <v>202</v>
      </c>
      <c r="C1751">
        <v>2010</v>
      </c>
      <c r="D1751">
        <v>1240</v>
      </c>
      <c r="E1751">
        <v>-5</v>
      </c>
      <c r="F1751">
        <v>9</v>
      </c>
      <c r="G1751">
        <v>14</v>
      </c>
      <c r="H1751">
        <v>2</v>
      </c>
      <c r="I1751">
        <v>7.26</v>
      </c>
      <c r="J1751">
        <v>11.29</v>
      </c>
      <c r="K1751">
        <v>-0.4</v>
      </c>
    </row>
    <row r="1752" spans="1:11" x14ac:dyDescent="0.25">
      <c r="A1752" t="s">
        <v>87</v>
      </c>
      <c r="B1752" t="s">
        <v>202</v>
      </c>
      <c r="C1752">
        <v>2009</v>
      </c>
      <c r="D1752">
        <v>1259</v>
      </c>
      <c r="E1752">
        <v>-2</v>
      </c>
      <c r="F1752">
        <v>11</v>
      </c>
      <c r="G1752">
        <v>13</v>
      </c>
      <c r="H1752">
        <v>0</v>
      </c>
      <c r="I1752">
        <v>8.74</v>
      </c>
      <c r="J1752">
        <v>10.33</v>
      </c>
      <c r="K1752">
        <v>-0.16</v>
      </c>
    </row>
    <row r="1753" spans="1:11" x14ac:dyDescent="0.25">
      <c r="A1753" t="s">
        <v>87</v>
      </c>
      <c r="B1753" t="s">
        <v>202</v>
      </c>
      <c r="C1753">
        <v>2008</v>
      </c>
      <c r="D1753">
        <v>1267</v>
      </c>
      <c r="E1753">
        <v>1</v>
      </c>
      <c r="F1753">
        <v>14</v>
      </c>
      <c r="G1753">
        <v>13</v>
      </c>
      <c r="H1753">
        <v>2</v>
      </c>
      <c r="I1753">
        <v>11.05</v>
      </c>
      <c r="J1753">
        <v>10.26</v>
      </c>
      <c r="K1753">
        <v>0.08</v>
      </c>
    </row>
    <row r="1754" spans="1:11" x14ac:dyDescent="0.25">
      <c r="A1754" t="s">
        <v>87</v>
      </c>
      <c r="B1754" t="s">
        <v>202</v>
      </c>
      <c r="C1754">
        <v>2007</v>
      </c>
      <c r="D1754">
        <v>1296</v>
      </c>
      <c r="E1754">
        <v>-7</v>
      </c>
      <c r="F1754">
        <v>10</v>
      </c>
      <c r="G1754">
        <v>17</v>
      </c>
      <c r="H1754">
        <v>5</v>
      </c>
      <c r="I1754">
        <v>7.72</v>
      </c>
      <c r="J1754">
        <v>13.12</v>
      </c>
      <c r="K1754">
        <v>-0.54</v>
      </c>
    </row>
    <row r="1755" spans="1:11" x14ac:dyDescent="0.25">
      <c r="A1755" t="s">
        <v>87</v>
      </c>
      <c r="B1755" t="s">
        <v>202</v>
      </c>
      <c r="C1755">
        <v>2006</v>
      </c>
      <c r="D1755">
        <v>1335</v>
      </c>
      <c r="E1755">
        <v>-14</v>
      </c>
      <c r="F1755">
        <v>8</v>
      </c>
      <c r="G1755">
        <v>22</v>
      </c>
      <c r="H1755">
        <v>1</v>
      </c>
      <c r="I1755">
        <v>5.99</v>
      </c>
      <c r="J1755">
        <v>16.48</v>
      </c>
      <c r="K1755">
        <v>-1.05</v>
      </c>
    </row>
    <row r="1756" spans="1:11" x14ac:dyDescent="0.25">
      <c r="A1756" t="s">
        <v>87</v>
      </c>
      <c r="B1756" t="s">
        <v>202</v>
      </c>
      <c r="C1756">
        <v>2005</v>
      </c>
      <c r="D1756">
        <v>1359</v>
      </c>
      <c r="E1756">
        <v>-4</v>
      </c>
      <c r="F1756">
        <v>14</v>
      </c>
      <c r="G1756">
        <v>18</v>
      </c>
      <c r="H1756">
        <v>4</v>
      </c>
      <c r="I1756">
        <v>10.3</v>
      </c>
      <c r="J1756">
        <v>13.25</v>
      </c>
      <c r="K1756">
        <v>-0.28999999999999998</v>
      </c>
    </row>
    <row r="1757" spans="1:11" x14ac:dyDescent="0.25">
      <c r="A1757" t="s">
        <v>87</v>
      </c>
      <c r="B1757" t="s">
        <v>202</v>
      </c>
      <c r="C1757">
        <v>2004</v>
      </c>
      <c r="D1757">
        <v>1349</v>
      </c>
      <c r="E1757">
        <v>6</v>
      </c>
      <c r="F1757">
        <v>18</v>
      </c>
      <c r="G1757">
        <v>12</v>
      </c>
      <c r="H1757">
        <v>8</v>
      </c>
      <c r="I1757">
        <v>13.34</v>
      </c>
      <c r="J1757">
        <v>8.9</v>
      </c>
      <c r="K1757">
        <v>0.44</v>
      </c>
    </row>
    <row r="1758" spans="1:11" x14ac:dyDescent="0.25">
      <c r="A1758" t="s">
        <v>87</v>
      </c>
      <c r="B1758" t="s">
        <v>202</v>
      </c>
      <c r="C1758">
        <v>2003</v>
      </c>
      <c r="D1758">
        <v>1369</v>
      </c>
      <c r="E1758">
        <v>-8</v>
      </c>
      <c r="F1758">
        <v>9</v>
      </c>
      <c r="G1758">
        <v>17</v>
      </c>
      <c r="H1758">
        <v>3</v>
      </c>
      <c r="I1758">
        <v>6.57</v>
      </c>
      <c r="J1758">
        <v>12.42</v>
      </c>
      <c r="K1758">
        <v>-0.57999999999999996</v>
      </c>
    </row>
    <row r="1759" spans="1:11" x14ac:dyDescent="0.25">
      <c r="A1759" t="s">
        <v>87</v>
      </c>
      <c r="B1759" t="s">
        <v>202</v>
      </c>
      <c r="C1759">
        <v>2002</v>
      </c>
      <c r="D1759">
        <v>1381</v>
      </c>
      <c r="E1759">
        <v>-1</v>
      </c>
      <c r="F1759">
        <v>15</v>
      </c>
      <c r="G1759">
        <v>16</v>
      </c>
      <c r="H1759">
        <v>5</v>
      </c>
      <c r="I1759">
        <v>10.86</v>
      </c>
      <c r="J1759">
        <v>11.59</v>
      </c>
      <c r="K1759">
        <v>-7.0000000000000007E-2</v>
      </c>
    </row>
    <row r="1760" spans="1:11" x14ac:dyDescent="0.25">
      <c r="A1760" t="s">
        <v>87</v>
      </c>
      <c r="B1760" t="s">
        <v>202</v>
      </c>
      <c r="C1760">
        <v>2001</v>
      </c>
      <c r="D1760">
        <v>1376</v>
      </c>
      <c r="E1760">
        <v>-5</v>
      </c>
      <c r="F1760">
        <v>8</v>
      </c>
      <c r="G1760">
        <v>13</v>
      </c>
      <c r="H1760">
        <v>6</v>
      </c>
      <c r="I1760">
        <v>5.81</v>
      </c>
      <c r="J1760">
        <v>9.4499999999999993</v>
      </c>
      <c r="K1760">
        <v>-0.36</v>
      </c>
    </row>
    <row r="1761" spans="1:11" x14ac:dyDescent="0.25">
      <c r="A1761" t="s">
        <v>87</v>
      </c>
      <c r="B1761" t="s">
        <v>202</v>
      </c>
      <c r="C1761">
        <v>2000</v>
      </c>
      <c r="D1761">
        <v>1406</v>
      </c>
      <c r="E1761">
        <v>-1</v>
      </c>
      <c r="F1761">
        <v>13</v>
      </c>
      <c r="G1761">
        <v>14</v>
      </c>
      <c r="H1761">
        <v>7</v>
      </c>
      <c r="I1761">
        <v>9.25</v>
      </c>
      <c r="J1761">
        <v>9.9600000000000009</v>
      </c>
      <c r="K1761">
        <v>-7.0000000000000007E-2</v>
      </c>
    </row>
    <row r="1762" spans="1:11" x14ac:dyDescent="0.25">
      <c r="A1762" t="s">
        <v>87</v>
      </c>
      <c r="B1762" t="s">
        <v>202</v>
      </c>
      <c r="C1762">
        <v>1999</v>
      </c>
      <c r="D1762">
        <v>1438</v>
      </c>
      <c r="E1762">
        <v>-6</v>
      </c>
      <c r="F1762">
        <v>12</v>
      </c>
      <c r="G1762">
        <v>18</v>
      </c>
      <c r="H1762">
        <v>6</v>
      </c>
      <c r="I1762">
        <v>8.34</v>
      </c>
      <c r="J1762">
        <v>12.52</v>
      </c>
      <c r="K1762">
        <v>-0.42</v>
      </c>
    </row>
    <row r="1763" spans="1:11" x14ac:dyDescent="0.25">
      <c r="A1763" t="s">
        <v>87</v>
      </c>
      <c r="B1763" t="s">
        <v>202</v>
      </c>
      <c r="C1763">
        <v>1998</v>
      </c>
      <c r="D1763">
        <v>1468</v>
      </c>
      <c r="E1763">
        <v>-7</v>
      </c>
      <c r="F1763">
        <v>11</v>
      </c>
      <c r="G1763">
        <v>18</v>
      </c>
      <c r="H1763">
        <v>5</v>
      </c>
      <c r="I1763">
        <v>7.49</v>
      </c>
      <c r="J1763">
        <v>12.26</v>
      </c>
      <c r="K1763">
        <v>-0.48</v>
      </c>
    </row>
    <row r="1764" spans="1:11" x14ac:dyDescent="0.25">
      <c r="A1764" t="s">
        <v>87</v>
      </c>
      <c r="B1764" t="s">
        <v>202</v>
      </c>
      <c r="C1764">
        <v>1997</v>
      </c>
      <c r="D1764">
        <v>1495</v>
      </c>
      <c r="E1764">
        <v>-12</v>
      </c>
      <c r="F1764">
        <v>15</v>
      </c>
      <c r="G1764">
        <v>27</v>
      </c>
      <c r="H1764">
        <v>2</v>
      </c>
      <c r="I1764">
        <v>10.029999999999999</v>
      </c>
      <c r="J1764">
        <v>18.059999999999999</v>
      </c>
      <c r="K1764">
        <v>-0.8</v>
      </c>
    </row>
    <row r="1765" spans="1:11" x14ac:dyDescent="0.25">
      <c r="A1765" t="s">
        <v>87</v>
      </c>
      <c r="B1765" t="s">
        <v>202</v>
      </c>
      <c r="C1765">
        <v>1996</v>
      </c>
      <c r="D1765">
        <v>1521</v>
      </c>
      <c r="E1765">
        <v>-2</v>
      </c>
      <c r="F1765">
        <v>17</v>
      </c>
      <c r="G1765">
        <v>19</v>
      </c>
      <c r="H1765">
        <v>2</v>
      </c>
      <c r="I1765">
        <v>11.18</v>
      </c>
      <c r="J1765">
        <v>12.49</v>
      </c>
      <c r="K1765">
        <v>-0.13</v>
      </c>
    </row>
    <row r="1766" spans="1:11" x14ac:dyDescent="0.25">
      <c r="A1766" t="s">
        <v>88</v>
      </c>
      <c r="B1766" t="s">
        <v>203</v>
      </c>
      <c r="C1766">
        <v>2016</v>
      </c>
      <c r="D1766">
        <v>2820</v>
      </c>
      <c r="E1766">
        <v>-18</v>
      </c>
      <c r="F1766">
        <v>17</v>
      </c>
      <c r="G1766">
        <v>35</v>
      </c>
      <c r="H1766">
        <v>9</v>
      </c>
      <c r="I1766">
        <v>6.03</v>
      </c>
      <c r="J1766">
        <v>12.41</v>
      </c>
      <c r="K1766">
        <v>-0.64</v>
      </c>
    </row>
    <row r="1767" spans="1:11" x14ac:dyDescent="0.25">
      <c r="A1767" t="s">
        <v>88</v>
      </c>
      <c r="B1767" t="s">
        <v>203</v>
      </c>
      <c r="C1767">
        <v>2015</v>
      </c>
      <c r="D1767">
        <v>2911</v>
      </c>
      <c r="E1767">
        <v>-19</v>
      </c>
      <c r="F1767">
        <v>21</v>
      </c>
      <c r="G1767">
        <v>40</v>
      </c>
      <c r="H1767">
        <v>6</v>
      </c>
      <c r="I1767">
        <v>7.21</v>
      </c>
      <c r="J1767">
        <v>13.74</v>
      </c>
      <c r="K1767">
        <v>-0.65</v>
      </c>
    </row>
    <row r="1768" spans="1:11" x14ac:dyDescent="0.25">
      <c r="A1768" t="s">
        <v>88</v>
      </c>
      <c r="B1768" t="s">
        <v>203</v>
      </c>
      <c r="C1768">
        <v>2014</v>
      </c>
      <c r="D1768">
        <v>2988</v>
      </c>
      <c r="E1768">
        <v>-24</v>
      </c>
      <c r="F1768">
        <v>16</v>
      </c>
      <c r="G1768">
        <v>40</v>
      </c>
      <c r="H1768">
        <v>8</v>
      </c>
      <c r="I1768">
        <v>5.35</v>
      </c>
      <c r="J1768">
        <v>13.39</v>
      </c>
      <c r="K1768">
        <v>-0.8</v>
      </c>
    </row>
    <row r="1769" spans="1:11" x14ac:dyDescent="0.25">
      <c r="A1769" t="s">
        <v>88</v>
      </c>
      <c r="B1769" t="s">
        <v>203</v>
      </c>
      <c r="C1769">
        <v>2013</v>
      </c>
      <c r="D1769">
        <v>2936</v>
      </c>
      <c r="E1769">
        <v>-14</v>
      </c>
      <c r="F1769">
        <v>29</v>
      </c>
      <c r="G1769">
        <v>43</v>
      </c>
      <c r="H1769">
        <v>7</v>
      </c>
      <c r="I1769">
        <v>9.8800000000000008</v>
      </c>
      <c r="J1769">
        <v>14.65</v>
      </c>
      <c r="K1769">
        <v>-0.48</v>
      </c>
    </row>
    <row r="1770" spans="1:11" x14ac:dyDescent="0.25">
      <c r="A1770" t="s">
        <v>88</v>
      </c>
      <c r="B1770" t="s">
        <v>203</v>
      </c>
      <c r="C1770">
        <v>2012</v>
      </c>
      <c r="D1770">
        <v>2972</v>
      </c>
      <c r="E1770">
        <v>-9</v>
      </c>
      <c r="F1770">
        <v>25</v>
      </c>
      <c r="G1770">
        <v>34</v>
      </c>
      <c r="H1770">
        <v>10</v>
      </c>
      <c r="I1770">
        <v>8.41</v>
      </c>
      <c r="J1770">
        <v>11.44</v>
      </c>
      <c r="K1770">
        <v>-0.3</v>
      </c>
    </row>
    <row r="1771" spans="1:11" x14ac:dyDescent="0.25">
      <c r="A1771" t="s">
        <v>88</v>
      </c>
      <c r="B1771" t="s">
        <v>203</v>
      </c>
      <c r="C1771">
        <v>2011</v>
      </c>
      <c r="D1771">
        <v>2991</v>
      </c>
      <c r="E1771">
        <v>-17</v>
      </c>
      <c r="F1771">
        <v>21</v>
      </c>
      <c r="G1771">
        <v>38</v>
      </c>
      <c r="H1771">
        <v>5</v>
      </c>
      <c r="I1771">
        <v>7.02</v>
      </c>
      <c r="J1771">
        <v>12.7</v>
      </c>
      <c r="K1771">
        <v>-0.56999999999999995</v>
      </c>
    </row>
    <row r="1772" spans="1:11" x14ac:dyDescent="0.25">
      <c r="A1772" t="s">
        <v>88</v>
      </c>
      <c r="B1772" t="s">
        <v>203</v>
      </c>
      <c r="C1772">
        <v>2010</v>
      </c>
      <c r="D1772">
        <v>2991</v>
      </c>
      <c r="E1772">
        <v>-6</v>
      </c>
      <c r="F1772">
        <v>34</v>
      </c>
      <c r="G1772">
        <v>40</v>
      </c>
      <c r="H1772">
        <v>12</v>
      </c>
      <c r="I1772">
        <v>11.37</v>
      </c>
      <c r="J1772">
        <v>13.37</v>
      </c>
      <c r="K1772">
        <v>-0.2</v>
      </c>
    </row>
    <row r="1773" spans="1:11" x14ac:dyDescent="0.25">
      <c r="A1773" t="s">
        <v>88</v>
      </c>
      <c r="B1773" t="s">
        <v>203</v>
      </c>
      <c r="C1773">
        <v>2009</v>
      </c>
      <c r="D1773">
        <v>2949</v>
      </c>
      <c r="E1773">
        <v>11</v>
      </c>
      <c r="F1773">
        <v>39</v>
      </c>
      <c r="G1773">
        <v>28</v>
      </c>
      <c r="H1773">
        <v>11</v>
      </c>
      <c r="I1773">
        <v>13.22</v>
      </c>
      <c r="J1773">
        <v>9.49</v>
      </c>
      <c r="K1773">
        <v>0.37</v>
      </c>
    </row>
    <row r="1774" spans="1:11" x14ac:dyDescent="0.25">
      <c r="A1774" t="s">
        <v>88</v>
      </c>
      <c r="B1774" t="s">
        <v>203</v>
      </c>
      <c r="C1774">
        <v>2008</v>
      </c>
      <c r="D1774">
        <v>2983</v>
      </c>
      <c r="E1774">
        <v>8</v>
      </c>
      <c r="F1774">
        <v>35</v>
      </c>
      <c r="G1774">
        <v>27</v>
      </c>
      <c r="H1774">
        <v>4</v>
      </c>
      <c r="I1774">
        <v>11.73</v>
      </c>
      <c r="J1774">
        <v>9.0500000000000007</v>
      </c>
      <c r="K1774">
        <v>0.27</v>
      </c>
    </row>
    <row r="1775" spans="1:11" x14ac:dyDescent="0.25">
      <c r="A1775" t="s">
        <v>88</v>
      </c>
      <c r="B1775" t="s">
        <v>203</v>
      </c>
      <c r="C1775">
        <v>2007</v>
      </c>
      <c r="D1775">
        <v>2979</v>
      </c>
      <c r="E1775">
        <v>-15</v>
      </c>
      <c r="F1775">
        <v>30</v>
      </c>
      <c r="G1775">
        <v>45</v>
      </c>
      <c r="H1775">
        <v>9</v>
      </c>
      <c r="I1775">
        <v>10.07</v>
      </c>
      <c r="J1775">
        <v>15.11</v>
      </c>
      <c r="K1775">
        <v>-0.5</v>
      </c>
    </row>
    <row r="1776" spans="1:11" x14ac:dyDescent="0.25">
      <c r="A1776" t="s">
        <v>88</v>
      </c>
      <c r="B1776" t="s">
        <v>203</v>
      </c>
      <c r="C1776">
        <v>2006</v>
      </c>
      <c r="D1776">
        <v>3020</v>
      </c>
      <c r="E1776">
        <v>-12</v>
      </c>
      <c r="F1776">
        <v>21</v>
      </c>
      <c r="G1776">
        <v>33</v>
      </c>
      <c r="H1776">
        <v>10</v>
      </c>
      <c r="I1776">
        <v>6.95</v>
      </c>
      <c r="J1776">
        <v>10.93</v>
      </c>
      <c r="K1776">
        <v>-0.4</v>
      </c>
    </row>
    <row r="1777" spans="1:11" x14ac:dyDescent="0.25">
      <c r="A1777" t="s">
        <v>88</v>
      </c>
      <c r="B1777" t="s">
        <v>203</v>
      </c>
      <c r="C1777">
        <v>2005</v>
      </c>
      <c r="D1777">
        <v>3066</v>
      </c>
      <c r="E1777">
        <v>-18</v>
      </c>
      <c r="F1777">
        <v>30</v>
      </c>
      <c r="G1777">
        <v>48</v>
      </c>
      <c r="H1777">
        <v>14</v>
      </c>
      <c r="I1777">
        <v>9.7799999999999994</v>
      </c>
      <c r="J1777">
        <v>15.66</v>
      </c>
      <c r="K1777">
        <v>-0.59</v>
      </c>
    </row>
    <row r="1778" spans="1:11" x14ac:dyDescent="0.25">
      <c r="A1778" t="s">
        <v>88</v>
      </c>
      <c r="B1778" t="s">
        <v>203</v>
      </c>
      <c r="C1778">
        <v>2004</v>
      </c>
      <c r="D1778">
        <v>3120</v>
      </c>
      <c r="E1778">
        <v>-9</v>
      </c>
      <c r="F1778">
        <v>27</v>
      </c>
      <c r="G1778">
        <v>36</v>
      </c>
      <c r="H1778">
        <v>14</v>
      </c>
      <c r="I1778">
        <v>8.65</v>
      </c>
      <c r="J1778">
        <v>11.54</v>
      </c>
      <c r="K1778">
        <v>-0.28999999999999998</v>
      </c>
    </row>
    <row r="1779" spans="1:11" x14ac:dyDescent="0.25">
      <c r="A1779" t="s">
        <v>88</v>
      </c>
      <c r="B1779" t="s">
        <v>203</v>
      </c>
      <c r="C1779">
        <v>2003</v>
      </c>
      <c r="D1779">
        <v>3177</v>
      </c>
      <c r="E1779">
        <v>-4</v>
      </c>
      <c r="F1779">
        <v>18</v>
      </c>
      <c r="G1779">
        <v>22</v>
      </c>
      <c r="H1779">
        <v>10</v>
      </c>
      <c r="I1779">
        <v>5.67</v>
      </c>
      <c r="J1779">
        <v>6.92</v>
      </c>
      <c r="K1779">
        <v>-0.13</v>
      </c>
    </row>
    <row r="1780" spans="1:11" x14ac:dyDescent="0.25">
      <c r="A1780" t="s">
        <v>88</v>
      </c>
      <c r="B1780" t="s">
        <v>203</v>
      </c>
      <c r="C1780">
        <v>2002</v>
      </c>
      <c r="D1780">
        <v>3208</v>
      </c>
      <c r="E1780">
        <v>-12</v>
      </c>
      <c r="F1780">
        <v>22</v>
      </c>
      <c r="G1780">
        <v>34</v>
      </c>
      <c r="H1780">
        <v>9</v>
      </c>
      <c r="I1780">
        <v>6.86</v>
      </c>
      <c r="J1780">
        <v>10.6</v>
      </c>
      <c r="K1780">
        <v>-0.37</v>
      </c>
    </row>
    <row r="1781" spans="1:11" x14ac:dyDescent="0.25">
      <c r="A1781" t="s">
        <v>88</v>
      </c>
      <c r="B1781" t="s">
        <v>203</v>
      </c>
      <c r="C1781">
        <v>2001</v>
      </c>
      <c r="D1781">
        <v>3238</v>
      </c>
      <c r="E1781">
        <v>-11</v>
      </c>
      <c r="F1781">
        <v>20</v>
      </c>
      <c r="G1781">
        <v>31</v>
      </c>
      <c r="H1781">
        <v>12</v>
      </c>
      <c r="I1781">
        <v>6.18</v>
      </c>
      <c r="J1781">
        <v>9.57</v>
      </c>
      <c r="K1781">
        <v>-0.34</v>
      </c>
    </row>
    <row r="1782" spans="1:11" x14ac:dyDescent="0.25">
      <c r="A1782" t="s">
        <v>88</v>
      </c>
      <c r="B1782" t="s">
        <v>203</v>
      </c>
      <c r="C1782">
        <v>2000</v>
      </c>
      <c r="D1782">
        <v>3271</v>
      </c>
      <c r="E1782">
        <v>-17</v>
      </c>
      <c r="F1782">
        <v>21</v>
      </c>
      <c r="G1782">
        <v>38</v>
      </c>
      <c r="H1782">
        <v>33</v>
      </c>
      <c r="I1782">
        <v>6.42</v>
      </c>
      <c r="J1782">
        <v>11.62</v>
      </c>
      <c r="K1782">
        <v>-0.52</v>
      </c>
    </row>
    <row r="1783" spans="1:11" x14ac:dyDescent="0.25">
      <c r="A1783" t="s">
        <v>88</v>
      </c>
      <c r="B1783" t="s">
        <v>203</v>
      </c>
      <c r="C1783">
        <v>1999</v>
      </c>
      <c r="D1783">
        <v>3264</v>
      </c>
      <c r="E1783">
        <v>4</v>
      </c>
      <c r="F1783">
        <v>30</v>
      </c>
      <c r="G1783">
        <v>26</v>
      </c>
      <c r="H1783">
        <v>20</v>
      </c>
      <c r="I1783">
        <v>9.19</v>
      </c>
      <c r="J1783">
        <v>7.97</v>
      </c>
      <c r="K1783">
        <v>0.12</v>
      </c>
    </row>
    <row r="1784" spans="1:11" x14ac:dyDescent="0.25">
      <c r="A1784" t="s">
        <v>88</v>
      </c>
      <c r="B1784" t="s">
        <v>203</v>
      </c>
      <c r="C1784">
        <v>1998</v>
      </c>
      <c r="D1784">
        <v>3252</v>
      </c>
      <c r="E1784">
        <v>1</v>
      </c>
      <c r="F1784">
        <v>38</v>
      </c>
      <c r="G1784">
        <v>37</v>
      </c>
      <c r="H1784">
        <v>28</v>
      </c>
      <c r="I1784">
        <v>11.69</v>
      </c>
      <c r="J1784">
        <v>11.38</v>
      </c>
      <c r="K1784">
        <v>0.03</v>
      </c>
    </row>
    <row r="1785" spans="1:11" x14ac:dyDescent="0.25">
      <c r="A1785" t="s">
        <v>88</v>
      </c>
      <c r="B1785" t="s">
        <v>203</v>
      </c>
      <c r="C1785">
        <v>1997</v>
      </c>
      <c r="D1785">
        <v>3242</v>
      </c>
      <c r="E1785">
        <v>1</v>
      </c>
      <c r="F1785">
        <v>34</v>
      </c>
      <c r="G1785">
        <v>33</v>
      </c>
      <c r="H1785">
        <v>15</v>
      </c>
      <c r="I1785">
        <v>10.49</v>
      </c>
      <c r="J1785">
        <v>10.18</v>
      </c>
      <c r="K1785">
        <v>0.03</v>
      </c>
    </row>
    <row r="1786" spans="1:11" x14ac:dyDescent="0.25">
      <c r="A1786" t="s">
        <v>88</v>
      </c>
      <c r="B1786" t="s">
        <v>203</v>
      </c>
      <c r="C1786">
        <v>1996</v>
      </c>
      <c r="D1786">
        <v>3231</v>
      </c>
      <c r="E1786">
        <v>5</v>
      </c>
      <c r="F1786">
        <v>36</v>
      </c>
      <c r="G1786">
        <v>31</v>
      </c>
      <c r="H1786">
        <v>20</v>
      </c>
      <c r="I1786">
        <v>11.14</v>
      </c>
      <c r="J1786">
        <v>9.59</v>
      </c>
      <c r="K1786">
        <v>0.15</v>
      </c>
    </row>
    <row r="1787" spans="1:11" x14ac:dyDescent="0.25">
      <c r="A1787" t="s">
        <v>89</v>
      </c>
      <c r="B1787" t="s">
        <v>204</v>
      </c>
      <c r="C1787">
        <v>2016</v>
      </c>
      <c r="D1787">
        <v>196</v>
      </c>
      <c r="E1787">
        <v>-7</v>
      </c>
      <c r="F1787">
        <v>0</v>
      </c>
      <c r="G1787">
        <v>7</v>
      </c>
      <c r="H1787">
        <v>0</v>
      </c>
      <c r="I1787">
        <v>0</v>
      </c>
      <c r="J1787">
        <v>35.71</v>
      </c>
      <c r="K1787">
        <v>-3.57</v>
      </c>
    </row>
    <row r="1788" spans="1:11" x14ac:dyDescent="0.25">
      <c r="A1788" t="s">
        <v>89</v>
      </c>
      <c r="B1788" t="s">
        <v>204</v>
      </c>
      <c r="C1788">
        <v>2015</v>
      </c>
      <c r="D1788">
        <v>210</v>
      </c>
      <c r="E1788">
        <v>-4</v>
      </c>
      <c r="F1788">
        <v>1</v>
      </c>
      <c r="G1788">
        <v>5</v>
      </c>
      <c r="H1788">
        <v>0</v>
      </c>
      <c r="I1788">
        <v>4.76</v>
      </c>
      <c r="J1788">
        <v>23.81</v>
      </c>
      <c r="K1788">
        <v>-1.9</v>
      </c>
    </row>
    <row r="1789" spans="1:11" x14ac:dyDescent="0.25">
      <c r="A1789" t="s">
        <v>89</v>
      </c>
      <c r="B1789" t="s">
        <v>204</v>
      </c>
      <c r="C1789">
        <v>2014</v>
      </c>
      <c r="D1789">
        <v>207</v>
      </c>
      <c r="E1789">
        <v>-2</v>
      </c>
      <c r="F1789">
        <v>2</v>
      </c>
      <c r="G1789">
        <v>4</v>
      </c>
      <c r="H1789">
        <v>0</v>
      </c>
      <c r="I1789">
        <v>9.66</v>
      </c>
      <c r="J1789">
        <v>19.32</v>
      </c>
      <c r="K1789">
        <v>-0.97</v>
      </c>
    </row>
    <row r="1790" spans="1:11" x14ac:dyDescent="0.25">
      <c r="A1790" t="s">
        <v>89</v>
      </c>
      <c r="B1790" t="s">
        <v>204</v>
      </c>
      <c r="C1790">
        <v>2013</v>
      </c>
      <c r="D1790">
        <v>210</v>
      </c>
      <c r="E1790">
        <v>-8</v>
      </c>
      <c r="F1790">
        <v>1</v>
      </c>
      <c r="G1790">
        <v>9</v>
      </c>
      <c r="H1790">
        <v>0</v>
      </c>
      <c r="I1790">
        <v>4.76</v>
      </c>
      <c r="J1790">
        <v>42.86</v>
      </c>
      <c r="K1790">
        <v>-3.81</v>
      </c>
    </row>
    <row r="1791" spans="1:11" x14ac:dyDescent="0.25">
      <c r="A1791" t="s">
        <v>89</v>
      </c>
      <c r="B1791" t="s">
        <v>204</v>
      </c>
      <c r="C1791">
        <v>2012</v>
      </c>
      <c r="D1791">
        <v>223</v>
      </c>
      <c r="E1791">
        <v>-5</v>
      </c>
      <c r="F1791">
        <v>0</v>
      </c>
      <c r="G1791">
        <v>5</v>
      </c>
      <c r="H1791">
        <v>0</v>
      </c>
      <c r="I1791">
        <v>0</v>
      </c>
      <c r="J1791">
        <v>22.42</v>
      </c>
      <c r="K1791">
        <v>-2.2400000000000002</v>
      </c>
    </row>
    <row r="1792" spans="1:11" x14ac:dyDescent="0.25">
      <c r="A1792" t="s">
        <v>89</v>
      </c>
      <c r="B1792" t="s">
        <v>204</v>
      </c>
      <c r="C1792">
        <v>2011</v>
      </c>
      <c r="D1792">
        <v>237</v>
      </c>
      <c r="E1792">
        <v>-6</v>
      </c>
      <c r="F1792">
        <v>1</v>
      </c>
      <c r="G1792">
        <v>7</v>
      </c>
      <c r="H1792">
        <v>0</v>
      </c>
      <c r="I1792">
        <v>4.22</v>
      </c>
      <c r="J1792">
        <v>29.54</v>
      </c>
      <c r="K1792">
        <v>-2.5299999999999998</v>
      </c>
    </row>
    <row r="1793" spans="1:11" x14ac:dyDescent="0.25">
      <c r="A1793" t="s">
        <v>89</v>
      </c>
      <c r="B1793" t="s">
        <v>204</v>
      </c>
      <c r="C1793">
        <v>2010</v>
      </c>
      <c r="D1793">
        <v>241</v>
      </c>
      <c r="E1793">
        <v>-2</v>
      </c>
      <c r="F1793">
        <v>0</v>
      </c>
      <c r="G1793">
        <v>2</v>
      </c>
      <c r="H1793">
        <v>0</v>
      </c>
      <c r="I1793">
        <v>0</v>
      </c>
      <c r="J1793">
        <v>8.3000000000000007</v>
      </c>
      <c r="K1793">
        <v>-0.83</v>
      </c>
    </row>
    <row r="1794" spans="1:11" x14ac:dyDescent="0.25">
      <c r="A1794" t="s">
        <v>89</v>
      </c>
      <c r="B1794" t="s">
        <v>204</v>
      </c>
      <c r="C1794">
        <v>2009</v>
      </c>
      <c r="D1794">
        <v>247</v>
      </c>
      <c r="E1794">
        <v>-2</v>
      </c>
      <c r="F1794">
        <v>1</v>
      </c>
      <c r="G1794">
        <v>3</v>
      </c>
      <c r="H1794">
        <v>0</v>
      </c>
      <c r="I1794">
        <v>4.05</v>
      </c>
      <c r="J1794">
        <v>12.15</v>
      </c>
      <c r="K1794">
        <v>-0.81</v>
      </c>
    </row>
    <row r="1795" spans="1:11" x14ac:dyDescent="0.25">
      <c r="A1795" t="s">
        <v>89</v>
      </c>
      <c r="B1795" t="s">
        <v>204</v>
      </c>
      <c r="C1795">
        <v>2008</v>
      </c>
      <c r="D1795">
        <v>251</v>
      </c>
      <c r="E1795">
        <v>-4</v>
      </c>
      <c r="F1795">
        <v>0</v>
      </c>
      <c r="G1795">
        <v>4</v>
      </c>
      <c r="H1795">
        <v>0</v>
      </c>
      <c r="I1795">
        <v>0</v>
      </c>
      <c r="J1795">
        <v>15.94</v>
      </c>
      <c r="K1795">
        <v>-1.59</v>
      </c>
    </row>
    <row r="1796" spans="1:11" x14ac:dyDescent="0.25">
      <c r="A1796" t="s">
        <v>89</v>
      </c>
      <c r="B1796" t="s">
        <v>204</v>
      </c>
      <c r="C1796">
        <v>2007</v>
      </c>
      <c r="D1796">
        <v>262</v>
      </c>
      <c r="E1796">
        <v>-4</v>
      </c>
      <c r="F1796">
        <v>0</v>
      </c>
      <c r="G1796">
        <v>4</v>
      </c>
      <c r="H1796">
        <v>0</v>
      </c>
      <c r="I1796">
        <v>0</v>
      </c>
      <c r="J1796">
        <v>15.27</v>
      </c>
      <c r="K1796">
        <v>-1.53</v>
      </c>
    </row>
    <row r="1797" spans="1:11" x14ac:dyDescent="0.25">
      <c r="A1797" t="s">
        <v>89</v>
      </c>
      <c r="B1797" t="s">
        <v>204</v>
      </c>
      <c r="C1797">
        <v>2006</v>
      </c>
      <c r="D1797">
        <v>258</v>
      </c>
      <c r="E1797">
        <v>0</v>
      </c>
      <c r="F1797">
        <v>2</v>
      </c>
      <c r="G1797">
        <v>2</v>
      </c>
      <c r="H1797">
        <v>0</v>
      </c>
      <c r="I1797">
        <v>7.75</v>
      </c>
      <c r="J1797">
        <v>7.75</v>
      </c>
      <c r="K1797">
        <v>0</v>
      </c>
    </row>
    <row r="1798" spans="1:11" x14ac:dyDescent="0.25">
      <c r="A1798" t="s">
        <v>89</v>
      </c>
      <c r="B1798" t="s">
        <v>204</v>
      </c>
      <c r="C1798">
        <v>2005</v>
      </c>
      <c r="D1798">
        <v>271</v>
      </c>
      <c r="E1798">
        <v>-12</v>
      </c>
      <c r="F1798">
        <v>1</v>
      </c>
      <c r="G1798">
        <v>13</v>
      </c>
      <c r="H1798">
        <v>1</v>
      </c>
      <c r="I1798">
        <v>3.69</v>
      </c>
      <c r="J1798">
        <v>47.97</v>
      </c>
      <c r="K1798">
        <v>-4.43</v>
      </c>
    </row>
    <row r="1799" spans="1:11" x14ac:dyDescent="0.25">
      <c r="A1799" t="s">
        <v>89</v>
      </c>
      <c r="B1799" t="s">
        <v>204</v>
      </c>
      <c r="C1799">
        <v>2004</v>
      </c>
      <c r="D1799">
        <v>263</v>
      </c>
      <c r="E1799">
        <v>-1</v>
      </c>
      <c r="F1799">
        <v>0</v>
      </c>
      <c r="G1799">
        <v>1</v>
      </c>
      <c r="H1799">
        <v>0</v>
      </c>
      <c r="I1799">
        <v>0</v>
      </c>
      <c r="J1799">
        <v>3.8</v>
      </c>
      <c r="K1799">
        <v>-0.38</v>
      </c>
    </row>
    <row r="1800" spans="1:11" x14ac:dyDescent="0.25">
      <c r="A1800" t="s">
        <v>89</v>
      </c>
      <c r="B1800" t="s">
        <v>204</v>
      </c>
      <c r="C1800">
        <v>2003</v>
      </c>
      <c r="D1800">
        <v>274</v>
      </c>
      <c r="E1800">
        <v>-5</v>
      </c>
      <c r="F1800">
        <v>0</v>
      </c>
      <c r="G1800">
        <v>5</v>
      </c>
      <c r="H1800">
        <v>0</v>
      </c>
      <c r="I1800">
        <v>0</v>
      </c>
      <c r="J1800">
        <v>18.25</v>
      </c>
      <c r="K1800">
        <v>-1.82</v>
      </c>
    </row>
    <row r="1801" spans="1:11" x14ac:dyDescent="0.25">
      <c r="A1801" t="s">
        <v>89</v>
      </c>
      <c r="B1801" t="s">
        <v>204</v>
      </c>
      <c r="C1801">
        <v>2002</v>
      </c>
      <c r="D1801">
        <v>281</v>
      </c>
      <c r="E1801">
        <v>-4</v>
      </c>
      <c r="F1801">
        <v>0</v>
      </c>
      <c r="G1801">
        <v>4</v>
      </c>
      <c r="H1801">
        <v>0</v>
      </c>
      <c r="I1801">
        <v>0</v>
      </c>
      <c r="J1801">
        <v>14.23</v>
      </c>
      <c r="K1801">
        <v>-1.42</v>
      </c>
    </row>
    <row r="1802" spans="1:11" x14ac:dyDescent="0.25">
      <c r="A1802" t="s">
        <v>89</v>
      </c>
      <c r="B1802" t="s">
        <v>204</v>
      </c>
      <c r="C1802">
        <v>2001</v>
      </c>
      <c r="D1802">
        <v>293</v>
      </c>
      <c r="E1802">
        <v>-3</v>
      </c>
      <c r="F1802">
        <v>2</v>
      </c>
      <c r="G1802">
        <v>5</v>
      </c>
      <c r="H1802">
        <v>2</v>
      </c>
      <c r="I1802">
        <v>6.83</v>
      </c>
      <c r="J1802">
        <v>17.059999999999999</v>
      </c>
      <c r="K1802">
        <v>-1.02</v>
      </c>
    </row>
    <row r="1803" spans="1:11" x14ac:dyDescent="0.25">
      <c r="A1803" t="s">
        <v>89</v>
      </c>
      <c r="B1803" t="s">
        <v>204</v>
      </c>
      <c r="C1803">
        <v>2000</v>
      </c>
      <c r="D1803">
        <v>310</v>
      </c>
      <c r="E1803">
        <v>-4</v>
      </c>
      <c r="F1803">
        <v>0</v>
      </c>
      <c r="G1803">
        <v>4</v>
      </c>
      <c r="H1803">
        <v>0</v>
      </c>
      <c r="I1803">
        <v>0</v>
      </c>
      <c r="J1803">
        <v>12.9</v>
      </c>
      <c r="K1803">
        <v>-1.29</v>
      </c>
    </row>
    <row r="1804" spans="1:11" x14ac:dyDescent="0.25">
      <c r="A1804" t="s">
        <v>89</v>
      </c>
      <c r="B1804" t="s">
        <v>204</v>
      </c>
      <c r="C1804">
        <v>1999</v>
      </c>
      <c r="D1804">
        <v>318</v>
      </c>
      <c r="E1804">
        <v>-2</v>
      </c>
      <c r="F1804">
        <v>2</v>
      </c>
      <c r="G1804">
        <v>4</v>
      </c>
      <c r="H1804">
        <v>1</v>
      </c>
      <c r="I1804">
        <v>6.29</v>
      </c>
      <c r="J1804">
        <v>12.58</v>
      </c>
      <c r="K1804">
        <v>-0.63</v>
      </c>
    </row>
    <row r="1805" spans="1:11" x14ac:dyDescent="0.25">
      <c r="A1805" t="s">
        <v>89</v>
      </c>
      <c r="B1805" t="s">
        <v>204</v>
      </c>
      <c r="C1805">
        <v>1998</v>
      </c>
      <c r="D1805">
        <v>337</v>
      </c>
      <c r="E1805">
        <v>-9</v>
      </c>
      <c r="F1805">
        <v>4</v>
      </c>
      <c r="G1805">
        <v>13</v>
      </c>
      <c r="H1805">
        <v>0</v>
      </c>
      <c r="I1805">
        <v>11.87</v>
      </c>
      <c r="J1805">
        <v>38.58</v>
      </c>
      <c r="K1805">
        <v>-2.67</v>
      </c>
    </row>
    <row r="1806" spans="1:11" x14ac:dyDescent="0.25">
      <c r="A1806" t="s">
        <v>89</v>
      </c>
      <c r="B1806" t="s">
        <v>204</v>
      </c>
      <c r="C1806">
        <v>1997</v>
      </c>
      <c r="D1806">
        <v>333</v>
      </c>
      <c r="E1806">
        <v>-3</v>
      </c>
      <c r="F1806">
        <v>1</v>
      </c>
      <c r="G1806">
        <v>4</v>
      </c>
      <c r="H1806">
        <v>0</v>
      </c>
      <c r="I1806">
        <v>3</v>
      </c>
      <c r="J1806">
        <v>12.01</v>
      </c>
      <c r="K1806">
        <v>-0.9</v>
      </c>
    </row>
    <row r="1807" spans="1:11" x14ac:dyDescent="0.25">
      <c r="A1807" t="s">
        <v>89</v>
      </c>
      <c r="B1807" t="s">
        <v>204</v>
      </c>
      <c r="C1807">
        <v>1996</v>
      </c>
      <c r="D1807">
        <v>329</v>
      </c>
      <c r="E1807">
        <v>0</v>
      </c>
      <c r="F1807">
        <v>5</v>
      </c>
      <c r="G1807">
        <v>5</v>
      </c>
      <c r="H1807">
        <v>0</v>
      </c>
      <c r="I1807">
        <v>15.2</v>
      </c>
      <c r="J1807">
        <v>15.2</v>
      </c>
      <c r="K1807">
        <v>0</v>
      </c>
    </row>
    <row r="1808" spans="1:11" x14ac:dyDescent="0.25">
      <c r="A1808" t="s">
        <v>90</v>
      </c>
      <c r="B1808" t="s">
        <v>205</v>
      </c>
      <c r="C1808">
        <v>2016</v>
      </c>
      <c r="D1808">
        <v>30277</v>
      </c>
      <c r="E1808">
        <v>38</v>
      </c>
      <c r="F1808">
        <v>286</v>
      </c>
      <c r="G1808">
        <v>248</v>
      </c>
      <c r="H1808">
        <v>147</v>
      </c>
      <c r="I1808">
        <v>9.4499999999999993</v>
      </c>
      <c r="J1808">
        <v>8.19</v>
      </c>
      <c r="K1808">
        <v>0.13</v>
      </c>
    </row>
    <row r="1809" spans="1:11" x14ac:dyDescent="0.25">
      <c r="A1809" t="s">
        <v>90</v>
      </c>
      <c r="B1809" t="s">
        <v>205</v>
      </c>
      <c r="C1809">
        <v>2015</v>
      </c>
      <c r="D1809">
        <v>30514</v>
      </c>
      <c r="E1809">
        <v>-74</v>
      </c>
      <c r="F1809">
        <v>259</v>
      </c>
      <c r="G1809">
        <v>333</v>
      </c>
      <c r="H1809">
        <v>117</v>
      </c>
      <c r="I1809">
        <v>8.49</v>
      </c>
      <c r="J1809">
        <v>10.91</v>
      </c>
      <c r="K1809">
        <v>-0.24</v>
      </c>
    </row>
    <row r="1810" spans="1:11" x14ac:dyDescent="0.25">
      <c r="A1810" t="s">
        <v>90</v>
      </c>
      <c r="B1810" t="s">
        <v>205</v>
      </c>
      <c r="C1810">
        <v>2014</v>
      </c>
      <c r="D1810">
        <v>30705</v>
      </c>
      <c r="E1810">
        <v>-13</v>
      </c>
      <c r="F1810">
        <v>279</v>
      </c>
      <c r="G1810">
        <v>292</v>
      </c>
      <c r="H1810">
        <v>100</v>
      </c>
      <c r="I1810">
        <v>9.09</v>
      </c>
      <c r="J1810">
        <v>9.51</v>
      </c>
      <c r="K1810">
        <v>-0.04</v>
      </c>
    </row>
    <row r="1811" spans="1:11" x14ac:dyDescent="0.25">
      <c r="A1811" t="s">
        <v>90</v>
      </c>
      <c r="B1811" t="s">
        <v>205</v>
      </c>
      <c r="C1811">
        <v>2013</v>
      </c>
      <c r="D1811">
        <v>30869</v>
      </c>
      <c r="E1811">
        <v>40</v>
      </c>
      <c r="F1811">
        <v>294</v>
      </c>
      <c r="G1811">
        <v>254</v>
      </c>
      <c r="H1811">
        <v>80</v>
      </c>
      <c r="I1811">
        <v>9.52</v>
      </c>
      <c r="J1811">
        <v>8.23</v>
      </c>
      <c r="K1811">
        <v>0.13</v>
      </c>
    </row>
    <row r="1812" spans="1:11" x14ac:dyDescent="0.25">
      <c r="A1812" t="s">
        <v>90</v>
      </c>
      <c r="B1812" t="s">
        <v>205</v>
      </c>
      <c r="C1812">
        <v>2012</v>
      </c>
      <c r="D1812">
        <v>31212</v>
      </c>
      <c r="E1812">
        <v>-5</v>
      </c>
      <c r="F1812">
        <v>286</v>
      </c>
      <c r="G1812">
        <v>291</v>
      </c>
      <c r="H1812">
        <v>106</v>
      </c>
      <c r="I1812">
        <v>9.16</v>
      </c>
      <c r="J1812">
        <v>9.32</v>
      </c>
      <c r="K1812">
        <v>-0.02</v>
      </c>
    </row>
    <row r="1813" spans="1:11" x14ac:dyDescent="0.25">
      <c r="A1813" t="s">
        <v>90</v>
      </c>
      <c r="B1813" t="s">
        <v>205</v>
      </c>
      <c r="C1813">
        <v>2011</v>
      </c>
      <c r="D1813">
        <v>31141</v>
      </c>
      <c r="E1813">
        <v>49</v>
      </c>
      <c r="F1813">
        <v>313</v>
      </c>
      <c r="G1813">
        <v>264</v>
      </c>
      <c r="H1813">
        <v>100</v>
      </c>
      <c r="I1813">
        <v>10.050000000000001</v>
      </c>
      <c r="J1813">
        <v>8.48</v>
      </c>
      <c r="K1813">
        <v>0.16</v>
      </c>
    </row>
    <row r="1814" spans="1:11" x14ac:dyDescent="0.25">
      <c r="A1814" t="s">
        <v>90</v>
      </c>
      <c r="B1814" t="s">
        <v>205</v>
      </c>
      <c r="C1814">
        <v>2010</v>
      </c>
      <c r="D1814">
        <v>31370</v>
      </c>
      <c r="E1814">
        <v>80</v>
      </c>
      <c r="F1814">
        <v>329</v>
      </c>
      <c r="G1814">
        <v>249</v>
      </c>
      <c r="H1814">
        <v>116</v>
      </c>
      <c r="I1814">
        <v>10.49</v>
      </c>
      <c r="J1814">
        <v>7.94</v>
      </c>
      <c r="K1814">
        <v>0.26</v>
      </c>
    </row>
    <row r="1815" spans="1:11" x14ac:dyDescent="0.25">
      <c r="A1815" t="s">
        <v>90</v>
      </c>
      <c r="B1815" t="s">
        <v>205</v>
      </c>
      <c r="C1815">
        <v>2009</v>
      </c>
      <c r="D1815">
        <v>31147</v>
      </c>
      <c r="E1815">
        <v>45</v>
      </c>
      <c r="F1815">
        <v>292</v>
      </c>
      <c r="G1815">
        <v>247</v>
      </c>
      <c r="H1815">
        <v>144</v>
      </c>
      <c r="I1815">
        <v>9.3699999999999992</v>
      </c>
      <c r="J1815">
        <v>7.93</v>
      </c>
      <c r="K1815">
        <v>0.14000000000000001</v>
      </c>
    </row>
    <row r="1816" spans="1:11" x14ac:dyDescent="0.25">
      <c r="A1816" t="s">
        <v>90</v>
      </c>
      <c r="B1816" t="s">
        <v>205</v>
      </c>
      <c r="C1816">
        <v>2008</v>
      </c>
      <c r="D1816">
        <v>30255</v>
      </c>
      <c r="E1816">
        <v>96</v>
      </c>
      <c r="F1816">
        <v>396</v>
      </c>
      <c r="G1816">
        <v>300</v>
      </c>
      <c r="H1816">
        <v>153</v>
      </c>
      <c r="I1816">
        <v>13.09</v>
      </c>
      <c r="J1816">
        <v>9.92</v>
      </c>
      <c r="K1816">
        <v>0.32</v>
      </c>
    </row>
    <row r="1817" spans="1:11" x14ac:dyDescent="0.25">
      <c r="A1817" t="s">
        <v>90</v>
      </c>
      <c r="B1817" t="s">
        <v>205</v>
      </c>
      <c r="C1817">
        <v>2007</v>
      </c>
      <c r="D1817">
        <v>28570</v>
      </c>
      <c r="E1817">
        <v>69</v>
      </c>
      <c r="F1817">
        <v>353</v>
      </c>
      <c r="G1817">
        <v>284</v>
      </c>
      <c r="H1817">
        <v>162</v>
      </c>
      <c r="I1817">
        <v>12.36</v>
      </c>
      <c r="J1817">
        <v>9.94</v>
      </c>
      <c r="K1817">
        <v>0.24</v>
      </c>
    </row>
    <row r="1818" spans="1:11" x14ac:dyDescent="0.25">
      <c r="A1818" t="s">
        <v>90</v>
      </c>
      <c r="B1818" t="s">
        <v>205</v>
      </c>
      <c r="C1818">
        <v>2006</v>
      </c>
      <c r="D1818">
        <v>28183</v>
      </c>
      <c r="E1818">
        <v>87</v>
      </c>
      <c r="F1818">
        <v>345</v>
      </c>
      <c r="G1818">
        <v>258</v>
      </c>
      <c r="H1818">
        <v>155</v>
      </c>
      <c r="I1818">
        <v>12.24</v>
      </c>
      <c r="J1818">
        <v>9.15</v>
      </c>
      <c r="K1818">
        <v>0.31</v>
      </c>
    </row>
    <row r="1819" spans="1:11" x14ac:dyDescent="0.25">
      <c r="A1819" t="s">
        <v>90</v>
      </c>
      <c r="B1819" t="s">
        <v>205</v>
      </c>
      <c r="C1819">
        <v>2005</v>
      </c>
      <c r="D1819">
        <v>27634</v>
      </c>
      <c r="E1819">
        <v>31</v>
      </c>
      <c r="F1819">
        <v>342</v>
      </c>
      <c r="G1819">
        <v>311</v>
      </c>
      <c r="H1819">
        <v>157</v>
      </c>
      <c r="I1819">
        <v>12.38</v>
      </c>
      <c r="J1819">
        <v>11.25</v>
      </c>
      <c r="K1819">
        <v>0.11</v>
      </c>
    </row>
    <row r="1820" spans="1:11" x14ac:dyDescent="0.25">
      <c r="A1820" t="s">
        <v>90</v>
      </c>
      <c r="B1820" t="s">
        <v>205</v>
      </c>
      <c r="C1820">
        <v>2004</v>
      </c>
      <c r="D1820">
        <v>27274</v>
      </c>
      <c r="E1820">
        <v>-8</v>
      </c>
      <c r="F1820">
        <v>290</v>
      </c>
      <c r="G1820">
        <v>298</v>
      </c>
      <c r="H1820">
        <v>153</v>
      </c>
      <c r="I1820">
        <v>10.63</v>
      </c>
      <c r="J1820">
        <v>10.93</v>
      </c>
      <c r="K1820">
        <v>-0.03</v>
      </c>
    </row>
    <row r="1821" spans="1:11" x14ac:dyDescent="0.25">
      <c r="A1821" t="s">
        <v>90</v>
      </c>
      <c r="B1821" t="s">
        <v>205</v>
      </c>
      <c r="C1821">
        <v>2003</v>
      </c>
      <c r="D1821">
        <v>26880</v>
      </c>
      <c r="E1821">
        <v>6</v>
      </c>
      <c r="F1821">
        <v>277</v>
      </c>
      <c r="G1821">
        <v>271</v>
      </c>
      <c r="H1821">
        <v>160</v>
      </c>
      <c r="I1821">
        <v>10.31</v>
      </c>
      <c r="J1821">
        <v>10.08</v>
      </c>
      <c r="K1821">
        <v>0.02</v>
      </c>
    </row>
    <row r="1822" spans="1:11" x14ac:dyDescent="0.25">
      <c r="A1822" t="s">
        <v>90</v>
      </c>
      <c r="B1822" t="s">
        <v>205</v>
      </c>
      <c r="C1822">
        <v>2002</v>
      </c>
      <c r="D1822">
        <v>26796</v>
      </c>
      <c r="E1822">
        <v>1</v>
      </c>
      <c r="F1822">
        <v>296</v>
      </c>
      <c r="G1822">
        <v>295</v>
      </c>
      <c r="H1822">
        <v>132</v>
      </c>
      <c r="I1822">
        <v>11.05</v>
      </c>
      <c r="J1822">
        <v>11.01</v>
      </c>
      <c r="K1822">
        <v>0</v>
      </c>
    </row>
    <row r="1823" spans="1:11" x14ac:dyDescent="0.25">
      <c r="A1823" t="s">
        <v>90</v>
      </c>
      <c r="B1823" t="s">
        <v>205</v>
      </c>
      <c r="C1823">
        <v>2001</v>
      </c>
      <c r="D1823">
        <v>26494</v>
      </c>
      <c r="E1823">
        <v>-27</v>
      </c>
      <c r="F1823">
        <v>276</v>
      </c>
      <c r="G1823">
        <v>303</v>
      </c>
      <c r="H1823">
        <v>135</v>
      </c>
      <c r="I1823">
        <v>10.42</v>
      </c>
      <c r="J1823">
        <v>11.44</v>
      </c>
      <c r="K1823">
        <v>-0.1</v>
      </c>
    </row>
    <row r="1824" spans="1:11" x14ac:dyDescent="0.25">
      <c r="A1824" t="s">
        <v>90</v>
      </c>
      <c r="B1824" t="s">
        <v>205</v>
      </c>
      <c r="C1824">
        <v>2000</v>
      </c>
      <c r="D1824">
        <v>26395</v>
      </c>
      <c r="E1824">
        <v>-16</v>
      </c>
      <c r="F1824">
        <v>260</v>
      </c>
      <c r="G1824">
        <v>276</v>
      </c>
      <c r="H1824">
        <v>157</v>
      </c>
      <c r="I1824">
        <v>9.85</v>
      </c>
      <c r="J1824">
        <v>10.46</v>
      </c>
      <c r="K1824">
        <v>-0.06</v>
      </c>
    </row>
    <row r="1825" spans="1:11" x14ac:dyDescent="0.25">
      <c r="A1825" t="s">
        <v>90</v>
      </c>
      <c r="B1825" t="s">
        <v>205</v>
      </c>
      <c r="C1825">
        <v>1999</v>
      </c>
      <c r="D1825">
        <v>26370</v>
      </c>
      <c r="E1825">
        <v>-23</v>
      </c>
      <c r="F1825">
        <v>262</v>
      </c>
      <c r="G1825">
        <v>285</v>
      </c>
      <c r="H1825">
        <v>148</v>
      </c>
      <c r="I1825">
        <v>9.94</v>
      </c>
      <c r="J1825">
        <v>10.81</v>
      </c>
      <c r="K1825">
        <v>-0.09</v>
      </c>
    </row>
    <row r="1826" spans="1:11" x14ac:dyDescent="0.25">
      <c r="A1826" t="s">
        <v>90</v>
      </c>
      <c r="B1826" t="s">
        <v>205</v>
      </c>
      <c r="C1826">
        <v>1998</v>
      </c>
      <c r="D1826">
        <v>26331</v>
      </c>
      <c r="E1826">
        <v>-33</v>
      </c>
      <c r="F1826">
        <v>263</v>
      </c>
      <c r="G1826">
        <v>296</v>
      </c>
      <c r="H1826">
        <v>124</v>
      </c>
      <c r="I1826">
        <v>9.99</v>
      </c>
      <c r="J1826">
        <v>11.24</v>
      </c>
      <c r="K1826">
        <v>-0.13</v>
      </c>
    </row>
    <row r="1827" spans="1:11" x14ac:dyDescent="0.25">
      <c r="A1827" t="s">
        <v>90</v>
      </c>
      <c r="B1827" t="s">
        <v>205</v>
      </c>
      <c r="C1827">
        <v>1997</v>
      </c>
      <c r="D1827">
        <v>26274</v>
      </c>
      <c r="E1827">
        <v>-5</v>
      </c>
      <c r="F1827">
        <v>307</v>
      </c>
      <c r="G1827">
        <v>312</v>
      </c>
      <c r="H1827">
        <v>129</v>
      </c>
      <c r="I1827">
        <v>11.68</v>
      </c>
      <c r="J1827">
        <v>11.87</v>
      </c>
      <c r="K1827">
        <v>-0.02</v>
      </c>
    </row>
    <row r="1828" spans="1:11" x14ac:dyDescent="0.25">
      <c r="A1828" t="s">
        <v>90</v>
      </c>
      <c r="B1828" t="s">
        <v>205</v>
      </c>
      <c r="C1828">
        <v>1996</v>
      </c>
      <c r="D1828">
        <v>26217</v>
      </c>
      <c r="E1828">
        <v>5</v>
      </c>
      <c r="F1828">
        <v>282</v>
      </c>
      <c r="G1828">
        <v>277</v>
      </c>
      <c r="H1828">
        <v>145</v>
      </c>
      <c r="I1828">
        <v>10.76</v>
      </c>
      <c r="J1828">
        <v>10.57</v>
      </c>
      <c r="K1828">
        <v>0.02</v>
      </c>
    </row>
    <row r="1829" spans="1:11" x14ac:dyDescent="0.25">
      <c r="A1829" t="s">
        <v>91</v>
      </c>
      <c r="B1829" t="s">
        <v>206</v>
      </c>
      <c r="C1829">
        <v>2016</v>
      </c>
      <c r="D1829">
        <v>708</v>
      </c>
      <c r="E1829">
        <v>-11</v>
      </c>
      <c r="F1829">
        <v>2</v>
      </c>
      <c r="G1829">
        <v>13</v>
      </c>
      <c r="H1829">
        <v>6</v>
      </c>
      <c r="I1829">
        <v>2.82</v>
      </c>
      <c r="J1829">
        <v>18.36</v>
      </c>
      <c r="K1829">
        <v>-1.55</v>
      </c>
    </row>
    <row r="1830" spans="1:11" x14ac:dyDescent="0.25">
      <c r="A1830" t="s">
        <v>91</v>
      </c>
      <c r="B1830" t="s">
        <v>206</v>
      </c>
      <c r="C1830">
        <v>2015</v>
      </c>
      <c r="D1830">
        <v>706</v>
      </c>
      <c r="E1830">
        <v>-2</v>
      </c>
      <c r="F1830">
        <v>5</v>
      </c>
      <c r="G1830">
        <v>7</v>
      </c>
      <c r="H1830">
        <v>0</v>
      </c>
      <c r="I1830">
        <v>7.08</v>
      </c>
      <c r="J1830">
        <v>9.92</v>
      </c>
      <c r="K1830">
        <v>-0.28000000000000003</v>
      </c>
    </row>
    <row r="1831" spans="1:11" x14ac:dyDescent="0.25">
      <c r="A1831" t="s">
        <v>91</v>
      </c>
      <c r="B1831" t="s">
        <v>206</v>
      </c>
      <c r="C1831">
        <v>2014</v>
      </c>
      <c r="D1831">
        <v>712</v>
      </c>
      <c r="E1831">
        <v>-8</v>
      </c>
      <c r="F1831">
        <v>1</v>
      </c>
      <c r="G1831">
        <v>9</v>
      </c>
      <c r="H1831">
        <v>3</v>
      </c>
      <c r="I1831">
        <v>1.4</v>
      </c>
      <c r="J1831">
        <v>12.64</v>
      </c>
      <c r="K1831">
        <v>-1.1200000000000001</v>
      </c>
    </row>
    <row r="1832" spans="1:11" x14ac:dyDescent="0.25">
      <c r="A1832" t="s">
        <v>91</v>
      </c>
      <c r="B1832" t="s">
        <v>206</v>
      </c>
      <c r="C1832">
        <v>2013</v>
      </c>
      <c r="D1832">
        <v>719</v>
      </c>
      <c r="E1832">
        <v>-2</v>
      </c>
      <c r="F1832">
        <v>8</v>
      </c>
      <c r="G1832">
        <v>10</v>
      </c>
      <c r="H1832">
        <v>0</v>
      </c>
      <c r="I1832">
        <v>11.13</v>
      </c>
      <c r="J1832">
        <v>13.91</v>
      </c>
      <c r="K1832">
        <v>-0.28000000000000003</v>
      </c>
    </row>
    <row r="1833" spans="1:11" x14ac:dyDescent="0.25">
      <c r="A1833" t="s">
        <v>91</v>
      </c>
      <c r="B1833" t="s">
        <v>206</v>
      </c>
      <c r="C1833">
        <v>2012</v>
      </c>
      <c r="D1833">
        <v>752</v>
      </c>
      <c r="E1833">
        <v>-8</v>
      </c>
      <c r="F1833">
        <v>3</v>
      </c>
      <c r="G1833">
        <v>11</v>
      </c>
      <c r="H1833">
        <v>3</v>
      </c>
      <c r="I1833">
        <v>3.99</v>
      </c>
      <c r="J1833">
        <v>14.63</v>
      </c>
      <c r="K1833">
        <v>-1.06</v>
      </c>
    </row>
    <row r="1834" spans="1:11" x14ac:dyDescent="0.25">
      <c r="A1834" t="s">
        <v>91</v>
      </c>
      <c r="B1834" t="s">
        <v>206</v>
      </c>
      <c r="C1834">
        <v>2011</v>
      </c>
      <c r="D1834">
        <v>770</v>
      </c>
      <c r="E1834">
        <v>-8</v>
      </c>
      <c r="F1834">
        <v>4</v>
      </c>
      <c r="G1834">
        <v>12</v>
      </c>
      <c r="H1834">
        <v>1</v>
      </c>
      <c r="I1834">
        <v>5.19</v>
      </c>
      <c r="J1834">
        <v>15.58</v>
      </c>
      <c r="K1834">
        <v>-1.04</v>
      </c>
    </row>
    <row r="1835" spans="1:11" x14ac:dyDescent="0.25">
      <c r="A1835" t="s">
        <v>91</v>
      </c>
      <c r="B1835" t="s">
        <v>206</v>
      </c>
      <c r="C1835">
        <v>2010</v>
      </c>
      <c r="D1835">
        <v>782</v>
      </c>
      <c r="E1835">
        <v>-1</v>
      </c>
      <c r="F1835">
        <v>3</v>
      </c>
      <c r="G1835">
        <v>4</v>
      </c>
      <c r="H1835">
        <v>3</v>
      </c>
      <c r="I1835">
        <v>3.84</v>
      </c>
      <c r="J1835">
        <v>5.12</v>
      </c>
      <c r="K1835">
        <v>-0.13</v>
      </c>
    </row>
    <row r="1836" spans="1:11" x14ac:dyDescent="0.25">
      <c r="A1836" t="s">
        <v>91</v>
      </c>
      <c r="B1836" t="s">
        <v>206</v>
      </c>
      <c r="C1836">
        <v>2009</v>
      </c>
      <c r="D1836">
        <v>790</v>
      </c>
      <c r="E1836">
        <v>-3</v>
      </c>
      <c r="F1836">
        <v>6</v>
      </c>
      <c r="G1836">
        <v>9</v>
      </c>
      <c r="H1836">
        <v>1</v>
      </c>
      <c r="I1836">
        <v>7.59</v>
      </c>
      <c r="J1836">
        <v>11.39</v>
      </c>
      <c r="K1836">
        <v>-0.38</v>
      </c>
    </row>
    <row r="1837" spans="1:11" x14ac:dyDescent="0.25">
      <c r="A1837" t="s">
        <v>91</v>
      </c>
      <c r="B1837" t="s">
        <v>206</v>
      </c>
      <c r="C1837">
        <v>2008</v>
      </c>
      <c r="D1837">
        <v>790</v>
      </c>
      <c r="E1837">
        <v>-4</v>
      </c>
      <c r="F1837">
        <v>5</v>
      </c>
      <c r="G1837">
        <v>9</v>
      </c>
      <c r="H1837">
        <v>2</v>
      </c>
      <c r="I1837">
        <v>6.33</v>
      </c>
      <c r="J1837">
        <v>11.39</v>
      </c>
      <c r="K1837">
        <v>-0.51</v>
      </c>
    </row>
    <row r="1838" spans="1:11" x14ac:dyDescent="0.25">
      <c r="A1838" t="s">
        <v>91</v>
      </c>
      <c r="B1838" t="s">
        <v>206</v>
      </c>
      <c r="C1838">
        <v>2007</v>
      </c>
      <c r="D1838">
        <v>787</v>
      </c>
      <c r="E1838">
        <v>-6</v>
      </c>
      <c r="F1838">
        <v>5</v>
      </c>
      <c r="G1838">
        <v>11</v>
      </c>
      <c r="H1838">
        <v>1</v>
      </c>
      <c r="I1838">
        <v>6.35</v>
      </c>
      <c r="J1838">
        <v>13.98</v>
      </c>
      <c r="K1838">
        <v>-0.76</v>
      </c>
    </row>
    <row r="1839" spans="1:11" x14ac:dyDescent="0.25">
      <c r="A1839" t="s">
        <v>91</v>
      </c>
      <c r="B1839" t="s">
        <v>206</v>
      </c>
      <c r="C1839">
        <v>2006</v>
      </c>
      <c r="D1839">
        <v>804</v>
      </c>
      <c r="E1839">
        <v>-6</v>
      </c>
      <c r="F1839">
        <v>8</v>
      </c>
      <c r="G1839">
        <v>14</v>
      </c>
      <c r="H1839">
        <v>0</v>
      </c>
      <c r="I1839">
        <v>9.9499999999999993</v>
      </c>
      <c r="J1839">
        <v>17.41</v>
      </c>
      <c r="K1839">
        <v>-0.75</v>
      </c>
    </row>
    <row r="1840" spans="1:11" x14ac:dyDescent="0.25">
      <c r="A1840" t="s">
        <v>91</v>
      </c>
      <c r="B1840" t="s">
        <v>206</v>
      </c>
      <c r="C1840">
        <v>2005</v>
      </c>
      <c r="D1840">
        <v>798</v>
      </c>
      <c r="E1840">
        <v>-6</v>
      </c>
      <c r="F1840">
        <v>5</v>
      </c>
      <c r="G1840">
        <v>11</v>
      </c>
      <c r="H1840">
        <v>4</v>
      </c>
      <c r="I1840">
        <v>6.27</v>
      </c>
      <c r="J1840">
        <v>13.78</v>
      </c>
      <c r="K1840">
        <v>-0.75</v>
      </c>
    </row>
    <row r="1841" spans="1:11" x14ac:dyDescent="0.25">
      <c r="A1841" t="s">
        <v>91</v>
      </c>
      <c r="B1841" t="s">
        <v>206</v>
      </c>
      <c r="C1841">
        <v>2004</v>
      </c>
      <c r="D1841">
        <v>803</v>
      </c>
      <c r="E1841">
        <v>-3</v>
      </c>
      <c r="F1841">
        <v>9</v>
      </c>
      <c r="G1841">
        <v>12</v>
      </c>
      <c r="H1841">
        <v>5</v>
      </c>
      <c r="I1841">
        <v>11.21</v>
      </c>
      <c r="J1841">
        <v>14.94</v>
      </c>
      <c r="K1841">
        <v>-0.37</v>
      </c>
    </row>
    <row r="1842" spans="1:11" x14ac:dyDescent="0.25">
      <c r="A1842" t="s">
        <v>91</v>
      </c>
      <c r="B1842" t="s">
        <v>206</v>
      </c>
      <c r="C1842">
        <v>2003</v>
      </c>
      <c r="D1842">
        <v>822</v>
      </c>
      <c r="E1842">
        <v>-7</v>
      </c>
      <c r="F1842">
        <v>3</v>
      </c>
      <c r="G1842">
        <v>10</v>
      </c>
      <c r="H1842">
        <v>1</v>
      </c>
      <c r="I1842">
        <v>3.65</v>
      </c>
      <c r="J1842">
        <v>12.17</v>
      </c>
      <c r="K1842">
        <v>-0.85</v>
      </c>
    </row>
    <row r="1843" spans="1:11" x14ac:dyDescent="0.25">
      <c r="A1843" t="s">
        <v>91</v>
      </c>
      <c r="B1843" t="s">
        <v>206</v>
      </c>
      <c r="C1843">
        <v>2002</v>
      </c>
      <c r="D1843">
        <v>802</v>
      </c>
      <c r="E1843">
        <v>-1</v>
      </c>
      <c r="F1843">
        <v>5</v>
      </c>
      <c r="G1843">
        <v>6</v>
      </c>
      <c r="H1843">
        <v>2</v>
      </c>
      <c r="I1843">
        <v>6.23</v>
      </c>
      <c r="J1843">
        <v>7.48</v>
      </c>
      <c r="K1843">
        <v>-0.12</v>
      </c>
    </row>
    <row r="1844" spans="1:11" x14ac:dyDescent="0.25">
      <c r="A1844" t="s">
        <v>91</v>
      </c>
      <c r="B1844" t="s">
        <v>206</v>
      </c>
      <c r="C1844">
        <v>2001</v>
      </c>
      <c r="D1844">
        <v>793</v>
      </c>
      <c r="E1844">
        <v>-5</v>
      </c>
      <c r="F1844">
        <v>4</v>
      </c>
      <c r="G1844">
        <v>9</v>
      </c>
      <c r="H1844">
        <v>4</v>
      </c>
      <c r="I1844">
        <v>5.04</v>
      </c>
      <c r="J1844">
        <v>11.35</v>
      </c>
      <c r="K1844">
        <v>-0.63</v>
      </c>
    </row>
    <row r="1845" spans="1:11" x14ac:dyDescent="0.25">
      <c r="A1845" t="s">
        <v>91</v>
      </c>
      <c r="B1845" t="s">
        <v>206</v>
      </c>
      <c r="C1845">
        <v>2000</v>
      </c>
      <c r="D1845">
        <v>798</v>
      </c>
      <c r="E1845">
        <v>-6</v>
      </c>
      <c r="F1845">
        <v>7</v>
      </c>
      <c r="G1845">
        <v>13</v>
      </c>
      <c r="H1845">
        <v>7</v>
      </c>
      <c r="I1845">
        <v>8.77</v>
      </c>
      <c r="J1845">
        <v>16.29</v>
      </c>
      <c r="K1845">
        <v>-0.75</v>
      </c>
    </row>
    <row r="1846" spans="1:11" x14ac:dyDescent="0.25">
      <c r="A1846" t="s">
        <v>91</v>
      </c>
      <c r="B1846" t="s">
        <v>206</v>
      </c>
      <c r="C1846">
        <v>1999</v>
      </c>
      <c r="D1846">
        <v>819</v>
      </c>
      <c r="E1846">
        <v>-14</v>
      </c>
      <c r="F1846">
        <v>6</v>
      </c>
      <c r="G1846">
        <v>20</v>
      </c>
      <c r="H1846">
        <v>0</v>
      </c>
      <c r="I1846">
        <v>7.33</v>
      </c>
      <c r="J1846">
        <v>24.42</v>
      </c>
      <c r="K1846">
        <v>-1.71</v>
      </c>
    </row>
    <row r="1847" spans="1:11" x14ac:dyDescent="0.25">
      <c r="A1847" t="s">
        <v>91</v>
      </c>
      <c r="B1847" t="s">
        <v>206</v>
      </c>
      <c r="C1847">
        <v>1998</v>
      </c>
      <c r="D1847">
        <v>819</v>
      </c>
      <c r="E1847">
        <v>-8</v>
      </c>
      <c r="F1847">
        <v>2</v>
      </c>
      <c r="G1847">
        <v>10</v>
      </c>
      <c r="H1847">
        <v>2</v>
      </c>
      <c r="I1847">
        <v>2.44</v>
      </c>
      <c r="J1847">
        <v>12.21</v>
      </c>
      <c r="K1847">
        <v>-0.98</v>
      </c>
    </row>
    <row r="1848" spans="1:11" x14ac:dyDescent="0.25">
      <c r="A1848" t="s">
        <v>91</v>
      </c>
      <c r="B1848" t="s">
        <v>206</v>
      </c>
      <c r="C1848">
        <v>1997</v>
      </c>
      <c r="D1848">
        <v>824</v>
      </c>
      <c r="E1848">
        <v>1</v>
      </c>
      <c r="F1848">
        <v>11</v>
      </c>
      <c r="G1848">
        <v>10</v>
      </c>
      <c r="H1848">
        <v>1</v>
      </c>
      <c r="I1848">
        <v>13.35</v>
      </c>
      <c r="J1848">
        <v>12.14</v>
      </c>
      <c r="K1848">
        <v>0.12</v>
      </c>
    </row>
    <row r="1849" spans="1:11" x14ac:dyDescent="0.25">
      <c r="A1849" t="s">
        <v>91</v>
      </c>
      <c r="B1849" t="s">
        <v>206</v>
      </c>
      <c r="C1849">
        <v>1996</v>
      </c>
      <c r="D1849">
        <v>828</v>
      </c>
      <c r="E1849">
        <v>-8</v>
      </c>
      <c r="F1849">
        <v>8</v>
      </c>
      <c r="G1849">
        <v>16</v>
      </c>
      <c r="H1849">
        <v>3</v>
      </c>
      <c r="I1849">
        <v>9.66</v>
      </c>
      <c r="J1849">
        <v>19.32</v>
      </c>
      <c r="K1849">
        <v>-0.97</v>
      </c>
    </row>
    <row r="1850" spans="1:11" x14ac:dyDescent="0.25">
      <c r="A1850" t="s">
        <v>92</v>
      </c>
      <c r="B1850" t="s">
        <v>207</v>
      </c>
      <c r="C1850">
        <v>2016</v>
      </c>
      <c r="D1850">
        <v>1961</v>
      </c>
      <c r="E1850">
        <v>-27</v>
      </c>
      <c r="F1850">
        <v>12</v>
      </c>
      <c r="G1850">
        <v>39</v>
      </c>
      <c r="H1850">
        <v>3</v>
      </c>
      <c r="I1850">
        <v>6.12</v>
      </c>
      <c r="J1850">
        <v>19.89</v>
      </c>
      <c r="K1850">
        <v>-1.38</v>
      </c>
    </row>
    <row r="1851" spans="1:11" x14ac:dyDescent="0.25">
      <c r="A1851" t="s">
        <v>92</v>
      </c>
      <c r="B1851" t="s">
        <v>207</v>
      </c>
      <c r="C1851">
        <v>2015</v>
      </c>
      <c r="D1851">
        <v>2014</v>
      </c>
      <c r="E1851">
        <v>-36</v>
      </c>
      <c r="F1851">
        <v>9</v>
      </c>
      <c r="G1851">
        <v>45</v>
      </c>
      <c r="H1851">
        <v>2</v>
      </c>
      <c r="I1851">
        <v>4.47</v>
      </c>
      <c r="J1851">
        <v>22.34</v>
      </c>
      <c r="K1851">
        <v>-1.79</v>
      </c>
    </row>
    <row r="1852" spans="1:11" x14ac:dyDescent="0.25">
      <c r="A1852" t="s">
        <v>92</v>
      </c>
      <c r="B1852" t="s">
        <v>207</v>
      </c>
      <c r="C1852">
        <v>2014</v>
      </c>
      <c r="D1852">
        <v>2083</v>
      </c>
      <c r="E1852">
        <v>-41</v>
      </c>
      <c r="F1852">
        <v>7</v>
      </c>
      <c r="G1852">
        <v>48</v>
      </c>
      <c r="H1852">
        <v>4</v>
      </c>
      <c r="I1852">
        <v>3.36</v>
      </c>
      <c r="J1852">
        <v>23.04</v>
      </c>
      <c r="K1852">
        <v>-1.97</v>
      </c>
    </row>
    <row r="1853" spans="1:11" x14ac:dyDescent="0.25">
      <c r="A1853" t="s">
        <v>92</v>
      </c>
      <c r="B1853" t="s">
        <v>207</v>
      </c>
      <c r="C1853">
        <v>2013</v>
      </c>
      <c r="D1853">
        <v>2136</v>
      </c>
      <c r="E1853">
        <v>-32</v>
      </c>
      <c r="F1853">
        <v>9</v>
      </c>
      <c r="G1853">
        <v>41</v>
      </c>
      <c r="H1853">
        <v>4</v>
      </c>
      <c r="I1853">
        <v>4.21</v>
      </c>
      <c r="J1853">
        <v>19.190000000000001</v>
      </c>
      <c r="K1853">
        <v>-1.5</v>
      </c>
    </row>
    <row r="1854" spans="1:11" x14ac:dyDescent="0.25">
      <c r="A1854" t="s">
        <v>92</v>
      </c>
      <c r="B1854" t="s">
        <v>207</v>
      </c>
      <c r="C1854">
        <v>2012</v>
      </c>
      <c r="D1854">
        <v>2180</v>
      </c>
      <c r="E1854">
        <v>-18</v>
      </c>
      <c r="F1854">
        <v>14</v>
      </c>
      <c r="G1854">
        <v>32</v>
      </c>
      <c r="H1854">
        <v>1</v>
      </c>
      <c r="I1854">
        <v>6.42</v>
      </c>
      <c r="J1854">
        <v>14.68</v>
      </c>
      <c r="K1854">
        <v>-0.83</v>
      </c>
    </row>
    <row r="1855" spans="1:11" x14ac:dyDescent="0.25">
      <c r="A1855" t="s">
        <v>92</v>
      </c>
      <c r="B1855" t="s">
        <v>207</v>
      </c>
      <c r="C1855">
        <v>2011</v>
      </c>
      <c r="D1855">
        <v>2181</v>
      </c>
      <c r="E1855">
        <v>-21</v>
      </c>
      <c r="F1855">
        <v>12</v>
      </c>
      <c r="G1855">
        <v>33</v>
      </c>
      <c r="H1855">
        <v>4</v>
      </c>
      <c r="I1855">
        <v>5.5</v>
      </c>
      <c r="J1855">
        <v>15.13</v>
      </c>
      <c r="K1855">
        <v>-0.96</v>
      </c>
    </row>
    <row r="1856" spans="1:11" x14ac:dyDescent="0.25">
      <c r="A1856" t="s">
        <v>92</v>
      </c>
      <c r="B1856" t="s">
        <v>207</v>
      </c>
      <c r="C1856">
        <v>2010</v>
      </c>
      <c r="D1856">
        <v>2202</v>
      </c>
      <c r="E1856">
        <v>-21</v>
      </c>
      <c r="F1856">
        <v>5</v>
      </c>
      <c r="G1856">
        <v>26</v>
      </c>
      <c r="H1856">
        <v>6</v>
      </c>
      <c r="I1856">
        <v>2.27</v>
      </c>
      <c r="J1856">
        <v>11.81</v>
      </c>
      <c r="K1856">
        <v>-0.95</v>
      </c>
    </row>
    <row r="1857" spans="1:11" x14ac:dyDescent="0.25">
      <c r="A1857" t="s">
        <v>92</v>
      </c>
      <c r="B1857" t="s">
        <v>207</v>
      </c>
      <c r="C1857">
        <v>2009</v>
      </c>
      <c r="D1857">
        <v>2225</v>
      </c>
      <c r="E1857">
        <v>-31</v>
      </c>
      <c r="F1857">
        <v>15</v>
      </c>
      <c r="G1857">
        <v>46</v>
      </c>
      <c r="H1857">
        <v>2</v>
      </c>
      <c r="I1857">
        <v>6.74</v>
      </c>
      <c r="J1857">
        <v>20.67</v>
      </c>
      <c r="K1857">
        <v>-1.39</v>
      </c>
    </row>
    <row r="1858" spans="1:11" x14ac:dyDescent="0.25">
      <c r="A1858" t="s">
        <v>92</v>
      </c>
      <c r="B1858" t="s">
        <v>207</v>
      </c>
      <c r="C1858">
        <v>2008</v>
      </c>
      <c r="D1858">
        <v>2264</v>
      </c>
      <c r="E1858">
        <v>-31</v>
      </c>
      <c r="F1858">
        <v>12</v>
      </c>
      <c r="G1858">
        <v>43</v>
      </c>
      <c r="H1858">
        <v>3</v>
      </c>
      <c r="I1858">
        <v>5.3</v>
      </c>
      <c r="J1858">
        <v>18.989999999999998</v>
      </c>
      <c r="K1858">
        <v>-1.37</v>
      </c>
    </row>
    <row r="1859" spans="1:11" x14ac:dyDescent="0.25">
      <c r="A1859" t="s">
        <v>92</v>
      </c>
      <c r="B1859" t="s">
        <v>207</v>
      </c>
      <c r="C1859">
        <v>2007</v>
      </c>
      <c r="D1859">
        <v>2313</v>
      </c>
      <c r="E1859">
        <v>-25</v>
      </c>
      <c r="F1859">
        <v>12</v>
      </c>
      <c r="G1859">
        <v>37</v>
      </c>
      <c r="H1859">
        <v>7</v>
      </c>
      <c r="I1859">
        <v>5.19</v>
      </c>
      <c r="J1859">
        <v>16</v>
      </c>
      <c r="K1859">
        <v>-1.08</v>
      </c>
    </row>
    <row r="1860" spans="1:11" x14ac:dyDescent="0.25">
      <c r="A1860" t="s">
        <v>92</v>
      </c>
      <c r="B1860" t="s">
        <v>207</v>
      </c>
      <c r="C1860">
        <v>2006</v>
      </c>
      <c r="D1860">
        <v>2344</v>
      </c>
      <c r="E1860">
        <v>-23</v>
      </c>
      <c r="F1860">
        <v>11</v>
      </c>
      <c r="G1860">
        <v>34</v>
      </c>
      <c r="H1860">
        <v>6</v>
      </c>
      <c r="I1860">
        <v>4.6900000000000004</v>
      </c>
      <c r="J1860">
        <v>14.51</v>
      </c>
      <c r="K1860">
        <v>-0.98</v>
      </c>
    </row>
    <row r="1861" spans="1:11" x14ac:dyDescent="0.25">
      <c r="A1861" t="s">
        <v>92</v>
      </c>
      <c r="B1861" t="s">
        <v>207</v>
      </c>
      <c r="C1861">
        <v>2005</v>
      </c>
      <c r="D1861">
        <v>2392</v>
      </c>
      <c r="E1861">
        <v>-31</v>
      </c>
      <c r="F1861">
        <v>14</v>
      </c>
      <c r="G1861">
        <v>45</v>
      </c>
      <c r="H1861">
        <v>1</v>
      </c>
      <c r="I1861">
        <v>5.85</v>
      </c>
      <c r="J1861">
        <v>18.809999999999999</v>
      </c>
      <c r="K1861">
        <v>-1.3</v>
      </c>
    </row>
    <row r="1862" spans="1:11" x14ac:dyDescent="0.25">
      <c r="A1862" t="s">
        <v>92</v>
      </c>
      <c r="B1862" t="s">
        <v>207</v>
      </c>
      <c r="C1862">
        <v>2004</v>
      </c>
      <c r="D1862">
        <v>2453</v>
      </c>
      <c r="E1862">
        <v>-9</v>
      </c>
      <c r="F1862">
        <v>21</v>
      </c>
      <c r="G1862">
        <v>30</v>
      </c>
      <c r="H1862">
        <v>10</v>
      </c>
      <c r="I1862">
        <v>8.56</v>
      </c>
      <c r="J1862">
        <v>12.23</v>
      </c>
      <c r="K1862">
        <v>-0.37</v>
      </c>
    </row>
    <row r="1863" spans="1:11" x14ac:dyDescent="0.25">
      <c r="A1863" t="s">
        <v>92</v>
      </c>
      <c r="B1863" t="s">
        <v>207</v>
      </c>
      <c r="C1863">
        <v>2003</v>
      </c>
      <c r="D1863">
        <v>2486</v>
      </c>
      <c r="E1863">
        <v>-32</v>
      </c>
      <c r="F1863">
        <v>11</v>
      </c>
      <c r="G1863">
        <v>43</v>
      </c>
      <c r="H1863">
        <v>13</v>
      </c>
      <c r="I1863">
        <v>4.42</v>
      </c>
      <c r="J1863">
        <v>17.3</v>
      </c>
      <c r="K1863">
        <v>-1.29</v>
      </c>
    </row>
    <row r="1864" spans="1:11" x14ac:dyDescent="0.25">
      <c r="A1864" t="s">
        <v>92</v>
      </c>
      <c r="B1864" t="s">
        <v>207</v>
      </c>
      <c r="C1864">
        <v>2002</v>
      </c>
      <c r="D1864">
        <v>2559</v>
      </c>
      <c r="E1864">
        <v>-34</v>
      </c>
      <c r="F1864">
        <v>9</v>
      </c>
      <c r="G1864">
        <v>43</v>
      </c>
      <c r="H1864">
        <v>7</v>
      </c>
      <c r="I1864">
        <v>3.52</v>
      </c>
      <c r="J1864">
        <v>16.8</v>
      </c>
      <c r="K1864">
        <v>-1.33</v>
      </c>
    </row>
    <row r="1865" spans="1:11" x14ac:dyDescent="0.25">
      <c r="A1865" t="s">
        <v>92</v>
      </c>
      <c r="B1865" t="s">
        <v>207</v>
      </c>
      <c r="C1865">
        <v>2001</v>
      </c>
      <c r="D1865">
        <v>2577</v>
      </c>
      <c r="E1865">
        <v>-21</v>
      </c>
      <c r="F1865">
        <v>19</v>
      </c>
      <c r="G1865">
        <v>40</v>
      </c>
      <c r="H1865">
        <v>7</v>
      </c>
      <c r="I1865">
        <v>7.37</v>
      </c>
      <c r="J1865">
        <v>15.52</v>
      </c>
      <c r="K1865">
        <v>-0.81</v>
      </c>
    </row>
    <row r="1866" spans="1:11" x14ac:dyDescent="0.25">
      <c r="A1866" t="s">
        <v>92</v>
      </c>
      <c r="B1866" t="s">
        <v>207</v>
      </c>
      <c r="C1866">
        <v>2000</v>
      </c>
      <c r="D1866">
        <v>2628</v>
      </c>
      <c r="E1866">
        <v>-16</v>
      </c>
      <c r="F1866">
        <v>20</v>
      </c>
      <c r="G1866">
        <v>36</v>
      </c>
      <c r="H1866">
        <v>7</v>
      </c>
      <c r="I1866">
        <v>7.61</v>
      </c>
      <c r="J1866">
        <v>13.7</v>
      </c>
      <c r="K1866">
        <v>-0.61</v>
      </c>
    </row>
    <row r="1867" spans="1:11" x14ac:dyDescent="0.25">
      <c r="A1867" t="s">
        <v>92</v>
      </c>
      <c r="B1867" t="s">
        <v>207</v>
      </c>
      <c r="C1867">
        <v>1999</v>
      </c>
      <c r="D1867">
        <v>2719</v>
      </c>
      <c r="E1867">
        <v>-19</v>
      </c>
      <c r="F1867">
        <v>19</v>
      </c>
      <c r="G1867">
        <v>38</v>
      </c>
      <c r="H1867">
        <v>3</v>
      </c>
      <c r="I1867">
        <v>6.99</v>
      </c>
      <c r="J1867">
        <v>13.98</v>
      </c>
      <c r="K1867">
        <v>-0.7</v>
      </c>
    </row>
    <row r="1868" spans="1:11" x14ac:dyDescent="0.25">
      <c r="A1868" t="s">
        <v>92</v>
      </c>
      <c r="B1868" t="s">
        <v>207</v>
      </c>
      <c r="C1868">
        <v>1998</v>
      </c>
      <c r="D1868">
        <v>2719</v>
      </c>
      <c r="E1868">
        <v>-26</v>
      </c>
      <c r="F1868">
        <v>16</v>
      </c>
      <c r="G1868">
        <v>42</v>
      </c>
      <c r="H1868">
        <v>13</v>
      </c>
      <c r="I1868">
        <v>5.88</v>
      </c>
      <c r="J1868">
        <v>15.45</v>
      </c>
      <c r="K1868">
        <v>-0.96</v>
      </c>
    </row>
    <row r="1869" spans="1:11" x14ac:dyDescent="0.25">
      <c r="A1869" t="s">
        <v>92</v>
      </c>
      <c r="B1869" t="s">
        <v>207</v>
      </c>
      <c r="C1869">
        <v>1997</v>
      </c>
      <c r="D1869">
        <v>2743</v>
      </c>
      <c r="E1869">
        <v>-24</v>
      </c>
      <c r="F1869">
        <v>17</v>
      </c>
      <c r="G1869">
        <v>41</v>
      </c>
      <c r="H1869">
        <v>7</v>
      </c>
      <c r="I1869">
        <v>6.2</v>
      </c>
      <c r="J1869">
        <v>14.95</v>
      </c>
      <c r="K1869">
        <v>-0.87</v>
      </c>
    </row>
    <row r="1870" spans="1:11" x14ac:dyDescent="0.25">
      <c r="A1870" t="s">
        <v>92</v>
      </c>
      <c r="B1870" t="s">
        <v>207</v>
      </c>
      <c r="C1870">
        <v>1996</v>
      </c>
      <c r="D1870">
        <v>2766</v>
      </c>
      <c r="E1870">
        <v>-23</v>
      </c>
      <c r="F1870">
        <v>16</v>
      </c>
      <c r="G1870">
        <v>39</v>
      </c>
      <c r="H1870">
        <v>9</v>
      </c>
      <c r="I1870">
        <v>5.78</v>
      </c>
      <c r="J1870">
        <v>14.1</v>
      </c>
      <c r="K1870">
        <v>-0.83</v>
      </c>
    </row>
    <row r="1871" spans="1:11" x14ac:dyDescent="0.25">
      <c r="A1871" t="s">
        <v>93</v>
      </c>
      <c r="B1871" t="s">
        <v>208</v>
      </c>
      <c r="C1871">
        <v>2016</v>
      </c>
      <c r="D1871">
        <v>1239</v>
      </c>
      <c r="E1871">
        <v>-13</v>
      </c>
      <c r="F1871">
        <v>7</v>
      </c>
      <c r="G1871">
        <v>20</v>
      </c>
      <c r="H1871">
        <v>6</v>
      </c>
      <c r="I1871">
        <v>5.65</v>
      </c>
      <c r="J1871">
        <v>16.14</v>
      </c>
      <c r="K1871">
        <v>-1.05</v>
      </c>
    </row>
    <row r="1872" spans="1:11" x14ac:dyDescent="0.25">
      <c r="A1872" t="s">
        <v>93</v>
      </c>
      <c r="B1872" t="s">
        <v>208</v>
      </c>
      <c r="C1872">
        <v>2015</v>
      </c>
      <c r="D1872">
        <v>1286</v>
      </c>
      <c r="E1872">
        <v>-20</v>
      </c>
      <c r="F1872">
        <v>5</v>
      </c>
      <c r="G1872">
        <v>25</v>
      </c>
      <c r="H1872">
        <v>2</v>
      </c>
      <c r="I1872">
        <v>3.89</v>
      </c>
      <c r="J1872">
        <v>19.440000000000001</v>
      </c>
      <c r="K1872">
        <v>-1.56</v>
      </c>
    </row>
    <row r="1873" spans="1:11" x14ac:dyDescent="0.25">
      <c r="A1873" t="s">
        <v>93</v>
      </c>
      <c r="B1873" t="s">
        <v>208</v>
      </c>
      <c r="C1873">
        <v>2014</v>
      </c>
      <c r="D1873">
        <v>1309</v>
      </c>
      <c r="E1873">
        <v>-14</v>
      </c>
      <c r="F1873">
        <v>5</v>
      </c>
      <c r="G1873">
        <v>19</v>
      </c>
      <c r="H1873">
        <v>2</v>
      </c>
      <c r="I1873">
        <v>3.82</v>
      </c>
      <c r="J1873">
        <v>14.51</v>
      </c>
      <c r="K1873">
        <v>-1.07</v>
      </c>
    </row>
    <row r="1874" spans="1:11" x14ac:dyDescent="0.25">
      <c r="A1874" t="s">
        <v>93</v>
      </c>
      <c r="B1874" t="s">
        <v>208</v>
      </c>
      <c r="C1874">
        <v>2013</v>
      </c>
      <c r="D1874">
        <v>1346</v>
      </c>
      <c r="E1874">
        <v>-15</v>
      </c>
      <c r="F1874">
        <v>7</v>
      </c>
      <c r="G1874">
        <v>22</v>
      </c>
      <c r="H1874">
        <v>2</v>
      </c>
      <c r="I1874">
        <v>5.2</v>
      </c>
      <c r="J1874">
        <v>16.34</v>
      </c>
      <c r="K1874">
        <v>-1.1100000000000001</v>
      </c>
    </row>
    <row r="1875" spans="1:11" x14ac:dyDescent="0.25">
      <c r="A1875" t="s">
        <v>93</v>
      </c>
      <c r="B1875" t="s">
        <v>208</v>
      </c>
      <c r="C1875">
        <v>2012</v>
      </c>
      <c r="D1875">
        <v>1370</v>
      </c>
      <c r="E1875">
        <v>-12</v>
      </c>
      <c r="F1875">
        <v>7</v>
      </c>
      <c r="G1875">
        <v>19</v>
      </c>
      <c r="H1875">
        <v>0</v>
      </c>
      <c r="I1875">
        <v>5.1100000000000003</v>
      </c>
      <c r="J1875">
        <v>13.87</v>
      </c>
      <c r="K1875">
        <v>-0.88</v>
      </c>
    </row>
    <row r="1876" spans="1:11" x14ac:dyDescent="0.25">
      <c r="A1876" t="s">
        <v>93</v>
      </c>
      <c r="B1876" t="s">
        <v>208</v>
      </c>
      <c r="C1876">
        <v>2011</v>
      </c>
      <c r="D1876">
        <v>1357</v>
      </c>
      <c r="E1876">
        <v>-5</v>
      </c>
      <c r="F1876">
        <v>8</v>
      </c>
      <c r="G1876">
        <v>13</v>
      </c>
      <c r="H1876">
        <v>4</v>
      </c>
      <c r="I1876">
        <v>5.9</v>
      </c>
      <c r="J1876">
        <v>9.58</v>
      </c>
      <c r="K1876">
        <v>-0.37</v>
      </c>
    </row>
    <row r="1877" spans="1:11" x14ac:dyDescent="0.25">
      <c r="A1877" t="s">
        <v>93</v>
      </c>
      <c r="B1877" t="s">
        <v>208</v>
      </c>
      <c r="C1877">
        <v>2010</v>
      </c>
      <c r="D1877">
        <v>1383</v>
      </c>
      <c r="E1877">
        <v>-21</v>
      </c>
      <c r="F1877">
        <v>4</v>
      </c>
      <c r="G1877">
        <v>25</v>
      </c>
      <c r="H1877">
        <v>3</v>
      </c>
      <c r="I1877">
        <v>2.89</v>
      </c>
      <c r="J1877">
        <v>18.079999999999998</v>
      </c>
      <c r="K1877">
        <v>-1.52</v>
      </c>
    </row>
    <row r="1878" spans="1:11" x14ac:dyDescent="0.25">
      <c r="A1878" t="s">
        <v>93</v>
      </c>
      <c r="B1878" t="s">
        <v>208</v>
      </c>
      <c r="C1878">
        <v>2009</v>
      </c>
      <c r="D1878">
        <v>1423</v>
      </c>
      <c r="E1878">
        <v>-17</v>
      </c>
      <c r="F1878">
        <v>3</v>
      </c>
      <c r="G1878">
        <v>20</v>
      </c>
      <c r="H1878">
        <v>1</v>
      </c>
      <c r="I1878">
        <v>2.11</v>
      </c>
      <c r="J1878">
        <v>14.05</v>
      </c>
      <c r="K1878">
        <v>-1.19</v>
      </c>
    </row>
    <row r="1879" spans="1:11" x14ac:dyDescent="0.25">
      <c r="A1879" t="s">
        <v>93</v>
      </c>
      <c r="B1879" t="s">
        <v>208</v>
      </c>
      <c r="C1879">
        <v>2008</v>
      </c>
      <c r="D1879">
        <v>1432</v>
      </c>
      <c r="E1879">
        <v>-12</v>
      </c>
      <c r="F1879">
        <v>7</v>
      </c>
      <c r="G1879">
        <v>19</v>
      </c>
      <c r="H1879">
        <v>0</v>
      </c>
      <c r="I1879">
        <v>4.8899999999999997</v>
      </c>
      <c r="J1879">
        <v>13.27</v>
      </c>
      <c r="K1879">
        <v>-0.84</v>
      </c>
    </row>
    <row r="1880" spans="1:11" x14ac:dyDescent="0.25">
      <c r="A1880" t="s">
        <v>93</v>
      </c>
      <c r="B1880" t="s">
        <v>208</v>
      </c>
      <c r="C1880">
        <v>2007</v>
      </c>
      <c r="D1880">
        <v>1468</v>
      </c>
      <c r="E1880">
        <v>-10</v>
      </c>
      <c r="F1880">
        <v>15</v>
      </c>
      <c r="G1880">
        <v>25</v>
      </c>
      <c r="H1880">
        <v>2</v>
      </c>
      <c r="I1880">
        <v>10.220000000000001</v>
      </c>
      <c r="J1880">
        <v>17.03</v>
      </c>
      <c r="K1880">
        <v>-0.68</v>
      </c>
    </row>
    <row r="1881" spans="1:11" x14ac:dyDescent="0.25">
      <c r="A1881" t="s">
        <v>93</v>
      </c>
      <c r="B1881" t="s">
        <v>208</v>
      </c>
      <c r="C1881">
        <v>2006</v>
      </c>
      <c r="D1881">
        <v>1500</v>
      </c>
      <c r="E1881">
        <v>-3</v>
      </c>
      <c r="F1881">
        <v>12</v>
      </c>
      <c r="G1881">
        <v>15</v>
      </c>
      <c r="H1881">
        <v>3</v>
      </c>
      <c r="I1881">
        <v>8</v>
      </c>
      <c r="J1881">
        <v>10</v>
      </c>
      <c r="K1881">
        <v>-0.2</v>
      </c>
    </row>
    <row r="1882" spans="1:11" x14ac:dyDescent="0.25">
      <c r="A1882" t="s">
        <v>93</v>
      </c>
      <c r="B1882" t="s">
        <v>208</v>
      </c>
      <c r="C1882">
        <v>2005</v>
      </c>
      <c r="D1882">
        <v>1521</v>
      </c>
      <c r="E1882">
        <v>-19</v>
      </c>
      <c r="F1882">
        <v>8</v>
      </c>
      <c r="G1882">
        <v>27</v>
      </c>
      <c r="H1882">
        <v>3</v>
      </c>
      <c r="I1882">
        <v>5.26</v>
      </c>
      <c r="J1882">
        <v>17.75</v>
      </c>
      <c r="K1882">
        <v>-1.25</v>
      </c>
    </row>
    <row r="1883" spans="1:11" x14ac:dyDescent="0.25">
      <c r="A1883" t="s">
        <v>93</v>
      </c>
      <c r="B1883" t="s">
        <v>208</v>
      </c>
      <c r="C1883">
        <v>2004</v>
      </c>
      <c r="D1883">
        <v>1528</v>
      </c>
      <c r="E1883">
        <v>-14</v>
      </c>
      <c r="F1883">
        <v>7</v>
      </c>
      <c r="G1883">
        <v>21</v>
      </c>
      <c r="H1883">
        <v>3</v>
      </c>
      <c r="I1883">
        <v>4.58</v>
      </c>
      <c r="J1883">
        <v>13.74</v>
      </c>
      <c r="K1883">
        <v>-0.92</v>
      </c>
    </row>
    <row r="1884" spans="1:11" x14ac:dyDescent="0.25">
      <c r="A1884" t="s">
        <v>93</v>
      </c>
      <c r="B1884" t="s">
        <v>208</v>
      </c>
      <c r="C1884">
        <v>2003</v>
      </c>
      <c r="D1884">
        <v>1549</v>
      </c>
      <c r="E1884">
        <v>-9</v>
      </c>
      <c r="F1884">
        <v>9</v>
      </c>
      <c r="G1884">
        <v>18</v>
      </c>
      <c r="H1884">
        <v>7</v>
      </c>
      <c r="I1884">
        <v>5.81</v>
      </c>
      <c r="J1884">
        <v>11.62</v>
      </c>
      <c r="K1884">
        <v>-0.57999999999999996</v>
      </c>
    </row>
    <row r="1885" spans="1:11" x14ac:dyDescent="0.25">
      <c r="A1885" t="s">
        <v>93</v>
      </c>
      <c r="B1885" t="s">
        <v>208</v>
      </c>
      <c r="C1885">
        <v>2002</v>
      </c>
      <c r="D1885">
        <v>1599</v>
      </c>
      <c r="E1885">
        <v>-7</v>
      </c>
      <c r="F1885">
        <v>13</v>
      </c>
      <c r="G1885">
        <v>20</v>
      </c>
      <c r="H1885">
        <v>5</v>
      </c>
      <c r="I1885">
        <v>8.1300000000000008</v>
      </c>
      <c r="J1885">
        <v>12.51</v>
      </c>
      <c r="K1885">
        <v>-0.44</v>
      </c>
    </row>
    <row r="1886" spans="1:11" x14ac:dyDescent="0.25">
      <c r="A1886" t="s">
        <v>93</v>
      </c>
      <c r="B1886" t="s">
        <v>208</v>
      </c>
      <c r="C1886">
        <v>2001</v>
      </c>
      <c r="D1886">
        <v>1630</v>
      </c>
      <c r="E1886">
        <v>-4</v>
      </c>
      <c r="F1886">
        <v>11</v>
      </c>
      <c r="G1886">
        <v>15</v>
      </c>
      <c r="H1886">
        <v>6</v>
      </c>
      <c r="I1886">
        <v>6.75</v>
      </c>
      <c r="J1886">
        <v>9.1999999999999993</v>
      </c>
      <c r="K1886">
        <v>-0.25</v>
      </c>
    </row>
    <row r="1887" spans="1:11" x14ac:dyDescent="0.25">
      <c r="A1887" t="s">
        <v>93</v>
      </c>
      <c r="B1887" t="s">
        <v>208</v>
      </c>
      <c r="C1887">
        <v>2000</v>
      </c>
      <c r="D1887">
        <v>1672</v>
      </c>
      <c r="E1887">
        <v>-16</v>
      </c>
      <c r="F1887">
        <v>11</v>
      </c>
      <c r="G1887">
        <v>27</v>
      </c>
      <c r="H1887">
        <v>8</v>
      </c>
      <c r="I1887">
        <v>6.58</v>
      </c>
      <c r="J1887">
        <v>16.149999999999999</v>
      </c>
      <c r="K1887">
        <v>-0.96</v>
      </c>
    </row>
    <row r="1888" spans="1:11" x14ac:dyDescent="0.25">
      <c r="A1888" t="s">
        <v>93</v>
      </c>
      <c r="B1888" t="s">
        <v>208</v>
      </c>
      <c r="C1888">
        <v>1999</v>
      </c>
      <c r="D1888">
        <v>1695</v>
      </c>
      <c r="E1888">
        <v>-3</v>
      </c>
      <c r="F1888">
        <v>14</v>
      </c>
      <c r="G1888">
        <v>17</v>
      </c>
      <c r="H1888">
        <v>7</v>
      </c>
      <c r="I1888">
        <v>8.26</v>
      </c>
      <c r="J1888">
        <v>10.029999999999999</v>
      </c>
      <c r="K1888">
        <v>-0.18</v>
      </c>
    </row>
    <row r="1889" spans="1:11" x14ac:dyDescent="0.25">
      <c r="A1889" t="s">
        <v>93</v>
      </c>
      <c r="B1889" t="s">
        <v>208</v>
      </c>
      <c r="C1889">
        <v>1998</v>
      </c>
      <c r="D1889">
        <v>1695</v>
      </c>
      <c r="E1889">
        <v>-6</v>
      </c>
      <c r="F1889">
        <v>14</v>
      </c>
      <c r="G1889">
        <v>20</v>
      </c>
      <c r="H1889">
        <v>5</v>
      </c>
      <c r="I1889">
        <v>8.26</v>
      </c>
      <c r="J1889">
        <v>11.8</v>
      </c>
      <c r="K1889">
        <v>-0.35</v>
      </c>
    </row>
    <row r="1890" spans="1:11" x14ac:dyDescent="0.25">
      <c r="A1890" t="s">
        <v>93</v>
      </c>
      <c r="B1890" t="s">
        <v>208</v>
      </c>
      <c r="C1890">
        <v>1997</v>
      </c>
      <c r="D1890">
        <v>1701</v>
      </c>
      <c r="E1890">
        <v>-5</v>
      </c>
      <c r="F1890">
        <v>11</v>
      </c>
      <c r="G1890">
        <v>16</v>
      </c>
      <c r="H1890">
        <v>11</v>
      </c>
      <c r="I1890">
        <v>6.47</v>
      </c>
      <c r="J1890">
        <v>9.41</v>
      </c>
      <c r="K1890">
        <v>-0.28999999999999998</v>
      </c>
    </row>
    <row r="1891" spans="1:11" x14ac:dyDescent="0.25">
      <c r="A1891" t="s">
        <v>93</v>
      </c>
      <c r="B1891" t="s">
        <v>208</v>
      </c>
      <c r="C1891">
        <v>1996</v>
      </c>
      <c r="D1891">
        <v>1707</v>
      </c>
      <c r="E1891">
        <v>-9</v>
      </c>
      <c r="F1891">
        <v>14</v>
      </c>
      <c r="G1891">
        <v>23</v>
      </c>
      <c r="H1891">
        <v>6</v>
      </c>
      <c r="I1891">
        <v>8.1999999999999993</v>
      </c>
      <c r="J1891">
        <v>13.47</v>
      </c>
      <c r="K1891">
        <v>-0.53</v>
      </c>
    </row>
    <row r="1892" spans="1:11" x14ac:dyDescent="0.25">
      <c r="A1892" t="s">
        <v>94</v>
      </c>
      <c r="B1892" t="s">
        <v>209</v>
      </c>
      <c r="C1892">
        <v>2016</v>
      </c>
      <c r="D1892">
        <v>640</v>
      </c>
      <c r="E1892">
        <v>-3</v>
      </c>
      <c r="F1892">
        <v>6</v>
      </c>
      <c r="G1892">
        <v>9</v>
      </c>
      <c r="H1892">
        <v>0</v>
      </c>
      <c r="I1892">
        <v>9.3800000000000008</v>
      </c>
      <c r="J1892">
        <v>14.06</v>
      </c>
      <c r="K1892">
        <v>-0.47</v>
      </c>
    </row>
    <row r="1893" spans="1:11" x14ac:dyDescent="0.25">
      <c r="A1893" t="s">
        <v>94</v>
      </c>
      <c r="B1893" t="s">
        <v>209</v>
      </c>
      <c r="C1893">
        <v>2015</v>
      </c>
      <c r="D1893">
        <v>673</v>
      </c>
      <c r="E1893">
        <v>-7</v>
      </c>
      <c r="F1893">
        <v>4</v>
      </c>
      <c r="G1893">
        <v>11</v>
      </c>
      <c r="H1893">
        <v>1</v>
      </c>
      <c r="I1893">
        <v>5.94</v>
      </c>
      <c r="J1893">
        <v>16.34</v>
      </c>
      <c r="K1893">
        <v>-1.04</v>
      </c>
    </row>
    <row r="1894" spans="1:11" x14ac:dyDescent="0.25">
      <c r="A1894" t="s">
        <v>94</v>
      </c>
      <c r="B1894" t="s">
        <v>209</v>
      </c>
      <c r="C1894">
        <v>2014</v>
      </c>
      <c r="D1894">
        <v>616</v>
      </c>
      <c r="E1894">
        <v>-3</v>
      </c>
      <c r="F1894">
        <v>6</v>
      </c>
      <c r="G1894">
        <v>9</v>
      </c>
      <c r="H1894">
        <v>3</v>
      </c>
      <c r="I1894">
        <v>9.74</v>
      </c>
      <c r="J1894">
        <v>14.61</v>
      </c>
      <c r="K1894">
        <v>-0.49</v>
      </c>
    </row>
    <row r="1895" spans="1:11" x14ac:dyDescent="0.25">
      <c r="A1895" t="s">
        <v>94</v>
      </c>
      <c r="B1895" t="s">
        <v>209</v>
      </c>
      <c r="C1895">
        <v>2013</v>
      </c>
      <c r="D1895">
        <v>618</v>
      </c>
      <c r="E1895">
        <v>-2</v>
      </c>
      <c r="F1895">
        <v>6</v>
      </c>
      <c r="G1895">
        <v>8</v>
      </c>
      <c r="H1895">
        <v>0</v>
      </c>
      <c r="I1895">
        <v>9.7100000000000009</v>
      </c>
      <c r="J1895">
        <v>12.94</v>
      </c>
      <c r="K1895">
        <v>-0.32</v>
      </c>
    </row>
    <row r="1896" spans="1:11" x14ac:dyDescent="0.25">
      <c r="A1896" t="s">
        <v>94</v>
      </c>
      <c r="B1896" t="s">
        <v>209</v>
      </c>
      <c r="C1896">
        <v>2012</v>
      </c>
      <c r="D1896">
        <v>636</v>
      </c>
      <c r="E1896">
        <v>-3</v>
      </c>
      <c r="F1896">
        <v>5</v>
      </c>
      <c r="G1896">
        <v>8</v>
      </c>
      <c r="H1896">
        <v>2</v>
      </c>
      <c r="I1896">
        <v>7.86</v>
      </c>
      <c r="J1896">
        <v>12.58</v>
      </c>
      <c r="K1896">
        <v>-0.47</v>
      </c>
    </row>
    <row r="1897" spans="1:11" x14ac:dyDescent="0.25">
      <c r="A1897" t="s">
        <v>94</v>
      </c>
      <c r="B1897" t="s">
        <v>209</v>
      </c>
      <c r="C1897">
        <v>2011</v>
      </c>
      <c r="D1897">
        <v>665</v>
      </c>
      <c r="E1897">
        <v>-11</v>
      </c>
      <c r="F1897">
        <v>3</v>
      </c>
      <c r="G1897">
        <v>14</v>
      </c>
      <c r="H1897">
        <v>2</v>
      </c>
      <c r="I1897">
        <v>4.51</v>
      </c>
      <c r="J1897">
        <v>21.05</v>
      </c>
      <c r="K1897">
        <v>-1.65</v>
      </c>
    </row>
    <row r="1898" spans="1:11" x14ac:dyDescent="0.25">
      <c r="A1898" t="s">
        <v>94</v>
      </c>
      <c r="B1898" t="s">
        <v>209</v>
      </c>
      <c r="C1898">
        <v>2010</v>
      </c>
      <c r="D1898">
        <v>618</v>
      </c>
      <c r="E1898">
        <v>2</v>
      </c>
      <c r="F1898">
        <v>7</v>
      </c>
      <c r="G1898">
        <v>5</v>
      </c>
      <c r="H1898">
        <v>2</v>
      </c>
      <c r="I1898">
        <v>11.33</v>
      </c>
      <c r="J1898">
        <v>8.09</v>
      </c>
      <c r="K1898">
        <v>0.32</v>
      </c>
    </row>
    <row r="1899" spans="1:11" x14ac:dyDescent="0.25">
      <c r="A1899" t="s">
        <v>94</v>
      </c>
      <c r="B1899" t="s">
        <v>209</v>
      </c>
      <c r="C1899">
        <v>2009</v>
      </c>
      <c r="D1899">
        <v>626</v>
      </c>
      <c r="E1899">
        <v>-5</v>
      </c>
      <c r="F1899">
        <v>1</v>
      </c>
      <c r="G1899">
        <v>6</v>
      </c>
      <c r="H1899">
        <v>1</v>
      </c>
      <c r="I1899">
        <v>1.6</v>
      </c>
      <c r="J1899">
        <v>9.58</v>
      </c>
      <c r="K1899">
        <v>-0.8</v>
      </c>
    </row>
    <row r="1900" spans="1:11" x14ac:dyDescent="0.25">
      <c r="A1900" t="s">
        <v>94</v>
      </c>
      <c r="B1900" t="s">
        <v>209</v>
      </c>
      <c r="C1900">
        <v>2008</v>
      </c>
      <c r="D1900">
        <v>626</v>
      </c>
      <c r="E1900">
        <v>-5</v>
      </c>
      <c r="F1900">
        <v>4</v>
      </c>
      <c r="G1900">
        <v>9</v>
      </c>
      <c r="H1900">
        <v>2</v>
      </c>
      <c r="I1900">
        <v>6.39</v>
      </c>
      <c r="J1900">
        <v>14.38</v>
      </c>
      <c r="K1900">
        <v>-0.8</v>
      </c>
    </row>
    <row r="1901" spans="1:11" x14ac:dyDescent="0.25">
      <c r="A1901" t="s">
        <v>94</v>
      </c>
      <c r="B1901" t="s">
        <v>209</v>
      </c>
      <c r="C1901">
        <v>2007</v>
      </c>
      <c r="D1901">
        <v>612</v>
      </c>
      <c r="E1901">
        <v>-5</v>
      </c>
      <c r="F1901">
        <v>4</v>
      </c>
      <c r="G1901">
        <v>9</v>
      </c>
      <c r="H1901">
        <v>2</v>
      </c>
      <c r="I1901">
        <v>6.54</v>
      </c>
      <c r="J1901">
        <v>14.71</v>
      </c>
      <c r="K1901">
        <v>-0.82</v>
      </c>
    </row>
    <row r="1902" spans="1:11" x14ac:dyDescent="0.25">
      <c r="A1902" t="s">
        <v>94</v>
      </c>
      <c r="B1902" t="s">
        <v>209</v>
      </c>
      <c r="C1902">
        <v>2006</v>
      </c>
      <c r="D1902">
        <v>611</v>
      </c>
      <c r="E1902">
        <v>-6</v>
      </c>
      <c r="F1902">
        <v>2</v>
      </c>
      <c r="G1902">
        <v>8</v>
      </c>
      <c r="H1902">
        <v>4</v>
      </c>
      <c r="I1902">
        <v>3.27</v>
      </c>
      <c r="J1902">
        <v>13.09</v>
      </c>
      <c r="K1902">
        <v>-0.98</v>
      </c>
    </row>
    <row r="1903" spans="1:11" x14ac:dyDescent="0.25">
      <c r="A1903" t="s">
        <v>94</v>
      </c>
      <c r="B1903" t="s">
        <v>209</v>
      </c>
      <c r="C1903">
        <v>2005</v>
      </c>
      <c r="D1903">
        <v>603</v>
      </c>
      <c r="E1903">
        <v>-2</v>
      </c>
      <c r="F1903">
        <v>5</v>
      </c>
      <c r="G1903">
        <v>7</v>
      </c>
      <c r="H1903">
        <v>2</v>
      </c>
      <c r="I1903">
        <v>8.2899999999999991</v>
      </c>
      <c r="J1903">
        <v>11.61</v>
      </c>
      <c r="K1903">
        <v>-0.33</v>
      </c>
    </row>
    <row r="1904" spans="1:11" x14ac:dyDescent="0.25">
      <c r="A1904" t="s">
        <v>94</v>
      </c>
      <c r="B1904" t="s">
        <v>209</v>
      </c>
      <c r="C1904">
        <v>2004</v>
      </c>
      <c r="D1904">
        <v>623</v>
      </c>
      <c r="E1904">
        <v>-3</v>
      </c>
      <c r="F1904">
        <v>4</v>
      </c>
      <c r="G1904">
        <v>7</v>
      </c>
      <c r="H1904">
        <v>2</v>
      </c>
      <c r="I1904">
        <v>6.42</v>
      </c>
      <c r="J1904">
        <v>11.24</v>
      </c>
      <c r="K1904">
        <v>-0.48</v>
      </c>
    </row>
    <row r="1905" spans="1:11" x14ac:dyDescent="0.25">
      <c r="A1905" t="s">
        <v>94</v>
      </c>
      <c r="B1905" t="s">
        <v>209</v>
      </c>
      <c r="C1905">
        <v>2003</v>
      </c>
      <c r="D1905">
        <v>630</v>
      </c>
      <c r="E1905">
        <v>-4</v>
      </c>
      <c r="F1905">
        <v>4</v>
      </c>
      <c r="G1905">
        <v>8</v>
      </c>
      <c r="H1905">
        <v>2</v>
      </c>
      <c r="I1905">
        <v>6.35</v>
      </c>
      <c r="J1905">
        <v>12.7</v>
      </c>
      <c r="K1905">
        <v>-0.63</v>
      </c>
    </row>
    <row r="1906" spans="1:11" x14ac:dyDescent="0.25">
      <c r="A1906" t="s">
        <v>94</v>
      </c>
      <c r="B1906" t="s">
        <v>209</v>
      </c>
      <c r="C1906">
        <v>2002</v>
      </c>
      <c r="D1906">
        <v>628</v>
      </c>
      <c r="E1906">
        <v>-5</v>
      </c>
      <c r="F1906">
        <v>3</v>
      </c>
      <c r="G1906">
        <v>8</v>
      </c>
      <c r="H1906">
        <v>4</v>
      </c>
      <c r="I1906">
        <v>4.78</v>
      </c>
      <c r="J1906">
        <v>12.74</v>
      </c>
      <c r="K1906">
        <v>-0.8</v>
      </c>
    </row>
    <row r="1907" spans="1:11" x14ac:dyDescent="0.25">
      <c r="A1907" t="s">
        <v>94</v>
      </c>
      <c r="B1907" t="s">
        <v>209</v>
      </c>
      <c r="C1907">
        <v>2001</v>
      </c>
      <c r="D1907">
        <v>632</v>
      </c>
      <c r="E1907">
        <v>-8</v>
      </c>
      <c r="F1907">
        <v>4</v>
      </c>
      <c r="G1907">
        <v>12</v>
      </c>
      <c r="H1907">
        <v>0</v>
      </c>
      <c r="I1907">
        <v>6.33</v>
      </c>
      <c r="J1907">
        <v>18.989999999999998</v>
      </c>
      <c r="K1907">
        <v>-1.27</v>
      </c>
    </row>
    <row r="1908" spans="1:11" x14ac:dyDescent="0.25">
      <c r="A1908" t="s">
        <v>94</v>
      </c>
      <c r="B1908" t="s">
        <v>209</v>
      </c>
      <c r="C1908">
        <v>2000</v>
      </c>
      <c r="D1908">
        <v>639</v>
      </c>
      <c r="E1908">
        <v>-4</v>
      </c>
      <c r="F1908">
        <v>4</v>
      </c>
      <c r="G1908">
        <v>8</v>
      </c>
      <c r="H1908">
        <v>3</v>
      </c>
      <c r="I1908">
        <v>6.26</v>
      </c>
      <c r="J1908">
        <v>12.52</v>
      </c>
      <c r="K1908">
        <v>-0.63</v>
      </c>
    </row>
    <row r="1909" spans="1:11" x14ac:dyDescent="0.25">
      <c r="A1909" t="s">
        <v>94</v>
      </c>
      <c r="B1909" t="s">
        <v>209</v>
      </c>
      <c r="C1909">
        <v>1999</v>
      </c>
      <c r="D1909">
        <v>649</v>
      </c>
      <c r="E1909">
        <v>-11</v>
      </c>
      <c r="F1909">
        <v>4</v>
      </c>
      <c r="G1909">
        <v>15</v>
      </c>
      <c r="H1909">
        <v>1</v>
      </c>
      <c r="I1909">
        <v>6.16</v>
      </c>
      <c r="J1909">
        <v>23.11</v>
      </c>
      <c r="K1909">
        <v>-1.69</v>
      </c>
    </row>
    <row r="1910" spans="1:11" x14ac:dyDescent="0.25">
      <c r="A1910" t="s">
        <v>94</v>
      </c>
      <c r="B1910" t="s">
        <v>209</v>
      </c>
      <c r="C1910">
        <v>1998</v>
      </c>
      <c r="D1910">
        <v>656</v>
      </c>
      <c r="E1910">
        <v>-1</v>
      </c>
      <c r="F1910">
        <v>8</v>
      </c>
      <c r="G1910">
        <v>9</v>
      </c>
      <c r="H1910">
        <v>4</v>
      </c>
      <c r="I1910">
        <v>12.2</v>
      </c>
      <c r="J1910">
        <v>13.72</v>
      </c>
      <c r="K1910">
        <v>-0.15</v>
      </c>
    </row>
    <row r="1911" spans="1:11" x14ac:dyDescent="0.25">
      <c r="A1911" t="s">
        <v>94</v>
      </c>
      <c r="B1911" t="s">
        <v>209</v>
      </c>
      <c r="C1911">
        <v>1997</v>
      </c>
      <c r="D1911">
        <v>662</v>
      </c>
      <c r="E1911">
        <v>-12</v>
      </c>
      <c r="F1911">
        <v>3</v>
      </c>
      <c r="G1911">
        <v>15</v>
      </c>
      <c r="H1911">
        <v>5</v>
      </c>
      <c r="I1911">
        <v>4.53</v>
      </c>
      <c r="J1911">
        <v>22.66</v>
      </c>
      <c r="K1911">
        <v>-1.81</v>
      </c>
    </row>
    <row r="1912" spans="1:11" x14ac:dyDescent="0.25">
      <c r="A1912" t="s">
        <v>94</v>
      </c>
      <c r="B1912" t="s">
        <v>209</v>
      </c>
      <c r="C1912">
        <v>1996</v>
      </c>
      <c r="D1912">
        <v>667</v>
      </c>
      <c r="E1912">
        <v>-11</v>
      </c>
      <c r="F1912">
        <v>0</v>
      </c>
      <c r="G1912">
        <v>11</v>
      </c>
      <c r="H1912">
        <v>1</v>
      </c>
      <c r="I1912">
        <v>0</v>
      </c>
      <c r="J1912">
        <v>16.489999999999998</v>
      </c>
      <c r="K1912">
        <v>-1.65</v>
      </c>
    </row>
    <row r="1913" spans="1:11" x14ac:dyDescent="0.25">
      <c r="A1913" t="s">
        <v>95</v>
      </c>
      <c r="B1913" t="s">
        <v>210</v>
      </c>
      <c r="C1913">
        <v>2016</v>
      </c>
      <c r="D1913">
        <v>2267</v>
      </c>
      <c r="E1913">
        <v>-32</v>
      </c>
      <c r="F1913">
        <v>10</v>
      </c>
      <c r="G1913">
        <v>42</v>
      </c>
      <c r="H1913">
        <v>4</v>
      </c>
      <c r="I1913">
        <v>4.41</v>
      </c>
      <c r="J1913">
        <v>18.53</v>
      </c>
      <c r="K1913">
        <v>-1.41</v>
      </c>
    </row>
    <row r="1914" spans="1:11" x14ac:dyDescent="0.25">
      <c r="A1914" t="s">
        <v>95</v>
      </c>
      <c r="B1914" t="s">
        <v>210</v>
      </c>
      <c r="C1914">
        <v>2015</v>
      </c>
      <c r="D1914">
        <v>2288</v>
      </c>
      <c r="E1914">
        <v>-23</v>
      </c>
      <c r="F1914">
        <v>10</v>
      </c>
      <c r="G1914">
        <v>33</v>
      </c>
      <c r="H1914">
        <v>6</v>
      </c>
      <c r="I1914">
        <v>4.37</v>
      </c>
      <c r="J1914">
        <v>14.42</v>
      </c>
      <c r="K1914">
        <v>-1.01</v>
      </c>
    </row>
    <row r="1915" spans="1:11" x14ac:dyDescent="0.25">
      <c r="A1915" t="s">
        <v>95</v>
      </c>
      <c r="B1915" t="s">
        <v>210</v>
      </c>
      <c r="C1915">
        <v>2014</v>
      </c>
      <c r="D1915">
        <v>2339</v>
      </c>
      <c r="E1915">
        <v>-19</v>
      </c>
      <c r="F1915">
        <v>16</v>
      </c>
      <c r="G1915">
        <v>35</v>
      </c>
      <c r="H1915">
        <v>3</v>
      </c>
      <c r="I1915">
        <v>6.84</v>
      </c>
      <c r="J1915">
        <v>14.96</v>
      </c>
      <c r="K1915">
        <v>-0.81</v>
      </c>
    </row>
    <row r="1916" spans="1:11" x14ac:dyDescent="0.25">
      <c r="A1916" t="s">
        <v>95</v>
      </c>
      <c r="B1916" t="s">
        <v>210</v>
      </c>
      <c r="C1916">
        <v>2013</v>
      </c>
      <c r="D1916">
        <v>2372</v>
      </c>
      <c r="E1916">
        <v>-26</v>
      </c>
      <c r="F1916">
        <v>11</v>
      </c>
      <c r="G1916">
        <v>37</v>
      </c>
      <c r="H1916">
        <v>7</v>
      </c>
      <c r="I1916">
        <v>4.6399999999999997</v>
      </c>
      <c r="J1916">
        <v>15.6</v>
      </c>
      <c r="K1916">
        <v>-1.1000000000000001</v>
      </c>
    </row>
    <row r="1917" spans="1:11" x14ac:dyDescent="0.25">
      <c r="A1917" t="s">
        <v>95</v>
      </c>
      <c r="B1917" t="s">
        <v>210</v>
      </c>
      <c r="C1917">
        <v>2012</v>
      </c>
      <c r="D1917">
        <v>2430</v>
      </c>
      <c r="E1917">
        <v>-17</v>
      </c>
      <c r="F1917">
        <v>18</v>
      </c>
      <c r="G1917">
        <v>35</v>
      </c>
      <c r="H1917">
        <v>4</v>
      </c>
      <c r="I1917">
        <v>7.41</v>
      </c>
      <c r="J1917">
        <v>14.4</v>
      </c>
      <c r="K1917">
        <v>-0.7</v>
      </c>
    </row>
    <row r="1918" spans="1:11" x14ac:dyDescent="0.25">
      <c r="A1918" t="s">
        <v>95</v>
      </c>
      <c r="B1918" t="s">
        <v>210</v>
      </c>
      <c r="C1918">
        <v>2011</v>
      </c>
      <c r="D1918">
        <v>2500</v>
      </c>
      <c r="E1918">
        <v>-19</v>
      </c>
      <c r="F1918">
        <v>16</v>
      </c>
      <c r="G1918">
        <v>35</v>
      </c>
      <c r="H1918">
        <v>10</v>
      </c>
      <c r="I1918">
        <v>6.4</v>
      </c>
      <c r="J1918">
        <v>14</v>
      </c>
      <c r="K1918">
        <v>-0.76</v>
      </c>
    </row>
    <row r="1919" spans="1:11" x14ac:dyDescent="0.25">
      <c r="A1919" t="s">
        <v>95</v>
      </c>
      <c r="B1919" t="s">
        <v>210</v>
      </c>
      <c r="C1919">
        <v>2010</v>
      </c>
      <c r="D1919">
        <v>2490</v>
      </c>
      <c r="E1919">
        <v>-17</v>
      </c>
      <c r="F1919">
        <v>12</v>
      </c>
      <c r="G1919">
        <v>29</v>
      </c>
      <c r="H1919">
        <v>5</v>
      </c>
      <c r="I1919">
        <v>4.82</v>
      </c>
      <c r="J1919">
        <v>11.65</v>
      </c>
      <c r="K1919">
        <v>-0.68</v>
      </c>
    </row>
    <row r="1920" spans="1:11" x14ac:dyDescent="0.25">
      <c r="A1920" t="s">
        <v>95</v>
      </c>
      <c r="B1920" t="s">
        <v>210</v>
      </c>
      <c r="C1920">
        <v>2009</v>
      </c>
      <c r="D1920">
        <v>2512</v>
      </c>
      <c r="E1920">
        <v>-14</v>
      </c>
      <c r="F1920">
        <v>18</v>
      </c>
      <c r="G1920">
        <v>32</v>
      </c>
      <c r="H1920">
        <v>7</v>
      </c>
      <c r="I1920">
        <v>7.17</v>
      </c>
      <c r="J1920">
        <v>12.74</v>
      </c>
      <c r="K1920">
        <v>-0.56000000000000005</v>
      </c>
    </row>
    <row r="1921" spans="1:11" x14ac:dyDescent="0.25">
      <c r="A1921" t="s">
        <v>95</v>
      </c>
      <c r="B1921" t="s">
        <v>210</v>
      </c>
      <c r="C1921">
        <v>2008</v>
      </c>
      <c r="D1921">
        <v>2560</v>
      </c>
      <c r="E1921">
        <v>-18</v>
      </c>
      <c r="F1921">
        <v>20</v>
      </c>
      <c r="G1921">
        <v>38</v>
      </c>
      <c r="H1921">
        <v>7</v>
      </c>
      <c r="I1921">
        <v>7.81</v>
      </c>
      <c r="J1921">
        <v>14.84</v>
      </c>
      <c r="K1921">
        <v>-0.7</v>
      </c>
    </row>
    <row r="1922" spans="1:11" x14ac:dyDescent="0.25">
      <c r="A1922" t="s">
        <v>95</v>
      </c>
      <c r="B1922" t="s">
        <v>210</v>
      </c>
      <c r="C1922">
        <v>2007</v>
      </c>
      <c r="D1922">
        <v>2555</v>
      </c>
      <c r="E1922">
        <v>-12</v>
      </c>
      <c r="F1922">
        <v>22</v>
      </c>
      <c r="G1922">
        <v>34</v>
      </c>
      <c r="H1922">
        <v>9</v>
      </c>
      <c r="I1922">
        <v>8.61</v>
      </c>
      <c r="J1922">
        <v>13.31</v>
      </c>
      <c r="K1922">
        <v>-0.47</v>
      </c>
    </row>
    <row r="1923" spans="1:11" x14ac:dyDescent="0.25">
      <c r="A1923" t="s">
        <v>95</v>
      </c>
      <c r="B1923" t="s">
        <v>210</v>
      </c>
      <c r="C1923">
        <v>2006</v>
      </c>
      <c r="D1923">
        <v>2585</v>
      </c>
      <c r="E1923">
        <v>-8</v>
      </c>
      <c r="F1923">
        <v>26</v>
      </c>
      <c r="G1923">
        <v>34</v>
      </c>
      <c r="H1923">
        <v>11</v>
      </c>
      <c r="I1923">
        <v>10.06</v>
      </c>
      <c r="J1923">
        <v>13.15</v>
      </c>
      <c r="K1923">
        <v>-0.31</v>
      </c>
    </row>
    <row r="1924" spans="1:11" x14ac:dyDescent="0.25">
      <c r="A1924" t="s">
        <v>95</v>
      </c>
      <c r="B1924" t="s">
        <v>210</v>
      </c>
      <c r="C1924">
        <v>2005</v>
      </c>
      <c r="D1924">
        <v>2600</v>
      </c>
      <c r="E1924">
        <v>-6</v>
      </c>
      <c r="F1924">
        <v>24</v>
      </c>
      <c r="G1924">
        <v>30</v>
      </c>
      <c r="H1924">
        <v>23</v>
      </c>
      <c r="I1924">
        <v>9.23</v>
      </c>
      <c r="J1924">
        <v>11.54</v>
      </c>
      <c r="K1924">
        <v>-0.23</v>
      </c>
    </row>
    <row r="1925" spans="1:11" x14ac:dyDescent="0.25">
      <c r="A1925" t="s">
        <v>95</v>
      </c>
      <c r="B1925" t="s">
        <v>210</v>
      </c>
      <c r="C1925">
        <v>2004</v>
      </c>
      <c r="D1925">
        <v>2607</v>
      </c>
      <c r="E1925">
        <v>-23</v>
      </c>
      <c r="F1925">
        <v>20</v>
      </c>
      <c r="G1925">
        <v>43</v>
      </c>
      <c r="H1925">
        <v>11</v>
      </c>
      <c r="I1925">
        <v>7.67</v>
      </c>
      <c r="J1925">
        <v>16.489999999999998</v>
      </c>
      <c r="K1925">
        <v>-0.88</v>
      </c>
    </row>
    <row r="1926" spans="1:11" x14ac:dyDescent="0.25">
      <c r="A1926" t="s">
        <v>95</v>
      </c>
      <c r="B1926" t="s">
        <v>210</v>
      </c>
      <c r="C1926">
        <v>2003</v>
      </c>
      <c r="D1926">
        <v>2607</v>
      </c>
      <c r="E1926">
        <v>-5</v>
      </c>
      <c r="F1926">
        <v>30</v>
      </c>
      <c r="G1926">
        <v>35</v>
      </c>
      <c r="H1926">
        <v>12</v>
      </c>
      <c r="I1926">
        <v>11.51</v>
      </c>
      <c r="J1926">
        <v>13.43</v>
      </c>
      <c r="K1926">
        <v>-0.19</v>
      </c>
    </row>
    <row r="1927" spans="1:11" x14ac:dyDescent="0.25">
      <c r="A1927" t="s">
        <v>95</v>
      </c>
      <c r="B1927" t="s">
        <v>210</v>
      </c>
      <c r="C1927">
        <v>2002</v>
      </c>
      <c r="D1927">
        <v>2640</v>
      </c>
      <c r="E1927">
        <v>-21</v>
      </c>
      <c r="F1927">
        <v>16</v>
      </c>
      <c r="G1927">
        <v>37</v>
      </c>
      <c r="H1927">
        <v>12</v>
      </c>
      <c r="I1927">
        <v>6.06</v>
      </c>
      <c r="J1927">
        <v>14.02</v>
      </c>
      <c r="K1927">
        <v>-0.8</v>
      </c>
    </row>
    <row r="1928" spans="1:11" x14ac:dyDescent="0.25">
      <c r="A1928" t="s">
        <v>95</v>
      </c>
      <c r="B1928" t="s">
        <v>210</v>
      </c>
      <c r="C1928">
        <v>2001</v>
      </c>
      <c r="D1928">
        <v>2657</v>
      </c>
      <c r="E1928">
        <v>-18</v>
      </c>
      <c r="F1928">
        <v>16</v>
      </c>
      <c r="G1928">
        <v>34</v>
      </c>
      <c r="H1928">
        <v>16</v>
      </c>
      <c r="I1928">
        <v>6.02</v>
      </c>
      <c r="J1928">
        <v>12.8</v>
      </c>
      <c r="K1928">
        <v>-0.68</v>
      </c>
    </row>
    <row r="1929" spans="1:11" x14ac:dyDescent="0.25">
      <c r="A1929" t="s">
        <v>95</v>
      </c>
      <c r="B1929" t="s">
        <v>210</v>
      </c>
      <c r="C1929">
        <v>2000</v>
      </c>
      <c r="D1929">
        <v>2648</v>
      </c>
      <c r="E1929">
        <v>-15</v>
      </c>
      <c r="F1929">
        <v>25</v>
      </c>
      <c r="G1929">
        <v>40</v>
      </c>
      <c r="H1929">
        <v>13</v>
      </c>
      <c r="I1929">
        <v>9.44</v>
      </c>
      <c r="J1929">
        <v>15.11</v>
      </c>
      <c r="K1929">
        <v>-0.56999999999999995</v>
      </c>
    </row>
    <row r="1930" spans="1:11" x14ac:dyDescent="0.25">
      <c r="A1930" t="s">
        <v>95</v>
      </c>
      <c r="B1930" t="s">
        <v>210</v>
      </c>
      <c r="C1930">
        <v>1999</v>
      </c>
      <c r="D1930">
        <v>2748</v>
      </c>
      <c r="E1930">
        <v>-30</v>
      </c>
      <c r="F1930">
        <v>18</v>
      </c>
      <c r="G1930">
        <v>48</v>
      </c>
      <c r="H1930">
        <v>9</v>
      </c>
      <c r="I1930">
        <v>6.55</v>
      </c>
      <c r="J1930">
        <v>17.47</v>
      </c>
      <c r="K1930">
        <v>-1.0900000000000001</v>
      </c>
    </row>
    <row r="1931" spans="1:11" x14ac:dyDescent="0.25">
      <c r="A1931" t="s">
        <v>95</v>
      </c>
      <c r="B1931" t="s">
        <v>210</v>
      </c>
      <c r="C1931">
        <v>1998</v>
      </c>
      <c r="D1931">
        <v>2748</v>
      </c>
      <c r="E1931">
        <v>-22</v>
      </c>
      <c r="F1931">
        <v>27</v>
      </c>
      <c r="G1931">
        <v>49</v>
      </c>
      <c r="H1931">
        <v>8</v>
      </c>
      <c r="I1931">
        <v>9.83</v>
      </c>
      <c r="J1931">
        <v>17.829999999999998</v>
      </c>
      <c r="K1931">
        <v>-0.8</v>
      </c>
    </row>
    <row r="1932" spans="1:11" x14ac:dyDescent="0.25">
      <c r="A1932" t="s">
        <v>95</v>
      </c>
      <c r="B1932" t="s">
        <v>210</v>
      </c>
      <c r="C1932">
        <v>1997</v>
      </c>
      <c r="D1932">
        <v>2770</v>
      </c>
      <c r="E1932">
        <v>-15</v>
      </c>
      <c r="F1932">
        <v>25</v>
      </c>
      <c r="G1932">
        <v>40</v>
      </c>
      <c r="H1932">
        <v>10</v>
      </c>
      <c r="I1932">
        <v>9.0299999999999994</v>
      </c>
      <c r="J1932">
        <v>14.44</v>
      </c>
      <c r="K1932">
        <v>-0.54</v>
      </c>
    </row>
    <row r="1933" spans="1:11" x14ac:dyDescent="0.25">
      <c r="A1933" t="s">
        <v>95</v>
      </c>
      <c r="B1933" t="s">
        <v>210</v>
      </c>
      <c r="C1933">
        <v>1996</v>
      </c>
      <c r="D1933">
        <v>2791</v>
      </c>
      <c r="E1933">
        <v>-17</v>
      </c>
      <c r="F1933">
        <v>35</v>
      </c>
      <c r="G1933">
        <v>52</v>
      </c>
      <c r="H1933">
        <v>17</v>
      </c>
      <c r="I1933">
        <v>12.54</v>
      </c>
      <c r="J1933">
        <v>18.63</v>
      </c>
      <c r="K1933">
        <v>-0.61</v>
      </c>
    </row>
    <row r="1934" spans="1:11" x14ac:dyDescent="0.25">
      <c r="A1934" t="s">
        <v>96</v>
      </c>
      <c r="B1934" t="s">
        <v>211</v>
      </c>
      <c r="C1934">
        <v>2016</v>
      </c>
      <c r="D1934">
        <v>5243</v>
      </c>
      <c r="E1934">
        <v>-48</v>
      </c>
      <c r="F1934">
        <v>30</v>
      </c>
      <c r="G1934">
        <v>78</v>
      </c>
      <c r="H1934">
        <v>11</v>
      </c>
      <c r="I1934">
        <v>5.72</v>
      </c>
      <c r="J1934">
        <v>14.88</v>
      </c>
      <c r="K1934">
        <v>-0.92</v>
      </c>
    </row>
    <row r="1935" spans="1:11" x14ac:dyDescent="0.25">
      <c r="A1935" t="s">
        <v>96</v>
      </c>
      <c r="B1935" t="s">
        <v>211</v>
      </c>
      <c r="C1935">
        <v>2015</v>
      </c>
      <c r="D1935">
        <v>5373</v>
      </c>
      <c r="E1935">
        <v>-63</v>
      </c>
      <c r="F1935">
        <v>20</v>
      </c>
      <c r="G1935">
        <v>83</v>
      </c>
      <c r="H1935">
        <v>12</v>
      </c>
      <c r="I1935">
        <v>3.72</v>
      </c>
      <c r="J1935">
        <v>15.45</v>
      </c>
      <c r="K1935">
        <v>-1.17</v>
      </c>
    </row>
    <row r="1936" spans="1:11" x14ac:dyDescent="0.25">
      <c r="A1936" t="s">
        <v>96</v>
      </c>
      <c r="B1936" t="s">
        <v>211</v>
      </c>
      <c r="C1936">
        <v>2014</v>
      </c>
      <c r="D1936">
        <v>5498</v>
      </c>
      <c r="E1936">
        <v>-71</v>
      </c>
      <c r="F1936">
        <v>21</v>
      </c>
      <c r="G1936">
        <v>92</v>
      </c>
      <c r="H1936">
        <v>7</v>
      </c>
      <c r="I1936">
        <v>3.82</v>
      </c>
      <c r="J1936">
        <v>16.73</v>
      </c>
      <c r="K1936">
        <v>-1.29</v>
      </c>
    </row>
    <row r="1937" spans="1:11" x14ac:dyDescent="0.25">
      <c r="A1937" t="s">
        <v>96</v>
      </c>
      <c r="B1937" t="s">
        <v>211</v>
      </c>
      <c r="C1937">
        <v>2013</v>
      </c>
      <c r="D1937">
        <v>5581</v>
      </c>
      <c r="E1937">
        <v>-47</v>
      </c>
      <c r="F1937">
        <v>27</v>
      </c>
      <c r="G1937">
        <v>74</v>
      </c>
      <c r="H1937">
        <v>12</v>
      </c>
      <c r="I1937">
        <v>4.84</v>
      </c>
      <c r="J1937">
        <v>13.26</v>
      </c>
      <c r="K1937">
        <v>-0.84</v>
      </c>
    </row>
    <row r="1938" spans="1:11" x14ac:dyDescent="0.25">
      <c r="A1938" t="s">
        <v>96</v>
      </c>
      <c r="B1938" t="s">
        <v>211</v>
      </c>
      <c r="C1938">
        <v>2012</v>
      </c>
      <c r="D1938">
        <v>5727</v>
      </c>
      <c r="E1938">
        <v>-59</v>
      </c>
      <c r="F1938">
        <v>24</v>
      </c>
      <c r="G1938">
        <v>83</v>
      </c>
      <c r="H1938">
        <v>9</v>
      </c>
      <c r="I1938">
        <v>4.1900000000000004</v>
      </c>
      <c r="J1938">
        <v>14.49</v>
      </c>
      <c r="K1938">
        <v>-1.03</v>
      </c>
    </row>
    <row r="1939" spans="1:11" x14ac:dyDescent="0.25">
      <c r="A1939" t="s">
        <v>96</v>
      </c>
      <c r="B1939" t="s">
        <v>211</v>
      </c>
      <c r="C1939">
        <v>2011</v>
      </c>
      <c r="D1939">
        <v>5777</v>
      </c>
      <c r="E1939">
        <v>-34</v>
      </c>
      <c r="F1939">
        <v>34</v>
      </c>
      <c r="G1939">
        <v>68</v>
      </c>
      <c r="H1939">
        <v>14</v>
      </c>
      <c r="I1939">
        <v>5.89</v>
      </c>
      <c r="J1939">
        <v>11.77</v>
      </c>
      <c r="K1939">
        <v>-0.59</v>
      </c>
    </row>
    <row r="1940" spans="1:11" x14ac:dyDescent="0.25">
      <c r="A1940" t="s">
        <v>96</v>
      </c>
      <c r="B1940" t="s">
        <v>211</v>
      </c>
      <c r="C1940">
        <v>2010</v>
      </c>
      <c r="D1940">
        <v>5772</v>
      </c>
      <c r="E1940">
        <v>-61</v>
      </c>
      <c r="F1940">
        <v>30</v>
      </c>
      <c r="G1940">
        <v>91</v>
      </c>
      <c r="H1940">
        <v>17</v>
      </c>
      <c r="I1940">
        <v>5.2</v>
      </c>
      <c r="J1940">
        <v>15.77</v>
      </c>
      <c r="K1940">
        <v>-1.06</v>
      </c>
    </row>
    <row r="1941" spans="1:11" x14ac:dyDescent="0.25">
      <c r="A1941" t="s">
        <v>96</v>
      </c>
      <c r="B1941" t="s">
        <v>211</v>
      </c>
      <c r="C1941">
        <v>2009</v>
      </c>
      <c r="D1941">
        <v>5806</v>
      </c>
      <c r="E1941">
        <v>-56</v>
      </c>
      <c r="F1941">
        <v>38</v>
      </c>
      <c r="G1941">
        <v>94</v>
      </c>
      <c r="H1941">
        <v>10</v>
      </c>
      <c r="I1941">
        <v>6.54</v>
      </c>
      <c r="J1941">
        <v>16.190000000000001</v>
      </c>
      <c r="K1941">
        <v>-0.96</v>
      </c>
    </row>
    <row r="1942" spans="1:11" x14ac:dyDescent="0.25">
      <c r="A1942" t="s">
        <v>96</v>
      </c>
      <c r="B1942" t="s">
        <v>211</v>
      </c>
      <c r="C1942">
        <v>2008</v>
      </c>
      <c r="D1942">
        <v>5854</v>
      </c>
      <c r="E1942">
        <v>-40</v>
      </c>
      <c r="F1942">
        <v>37</v>
      </c>
      <c r="G1942">
        <v>77</v>
      </c>
      <c r="H1942">
        <v>17</v>
      </c>
      <c r="I1942">
        <v>6.32</v>
      </c>
      <c r="J1942">
        <v>13.15</v>
      </c>
      <c r="K1942">
        <v>-0.68</v>
      </c>
    </row>
    <row r="1943" spans="1:11" x14ac:dyDescent="0.25">
      <c r="A1943" t="s">
        <v>96</v>
      </c>
      <c r="B1943" t="s">
        <v>211</v>
      </c>
      <c r="C1943">
        <v>2007</v>
      </c>
      <c r="D1943">
        <v>5800</v>
      </c>
      <c r="E1943">
        <v>-30</v>
      </c>
      <c r="F1943">
        <v>39</v>
      </c>
      <c r="G1943">
        <v>69</v>
      </c>
      <c r="H1943">
        <v>18</v>
      </c>
      <c r="I1943">
        <v>6.72</v>
      </c>
      <c r="J1943">
        <v>11.9</v>
      </c>
      <c r="K1943">
        <v>-0.52</v>
      </c>
    </row>
    <row r="1944" spans="1:11" x14ac:dyDescent="0.25">
      <c r="A1944" t="s">
        <v>96</v>
      </c>
      <c r="B1944" t="s">
        <v>211</v>
      </c>
      <c r="C1944">
        <v>2006</v>
      </c>
      <c r="D1944">
        <v>5913</v>
      </c>
      <c r="E1944">
        <v>-28</v>
      </c>
      <c r="F1944">
        <v>44</v>
      </c>
      <c r="G1944">
        <v>72</v>
      </c>
      <c r="H1944">
        <v>21</v>
      </c>
      <c r="I1944">
        <v>7.44</v>
      </c>
      <c r="J1944">
        <v>12.18</v>
      </c>
      <c r="K1944">
        <v>-0.47</v>
      </c>
    </row>
    <row r="1945" spans="1:11" x14ac:dyDescent="0.25">
      <c r="A1945" t="s">
        <v>96</v>
      </c>
      <c r="B1945" t="s">
        <v>211</v>
      </c>
      <c r="C1945">
        <v>2005</v>
      </c>
      <c r="D1945">
        <v>5894</v>
      </c>
      <c r="E1945">
        <v>-24</v>
      </c>
      <c r="F1945">
        <v>41</v>
      </c>
      <c r="G1945">
        <v>65</v>
      </c>
      <c r="H1945">
        <v>22</v>
      </c>
      <c r="I1945">
        <v>6.96</v>
      </c>
      <c r="J1945">
        <v>11.03</v>
      </c>
      <c r="K1945">
        <v>-0.41</v>
      </c>
    </row>
    <row r="1946" spans="1:11" x14ac:dyDescent="0.25">
      <c r="A1946" t="s">
        <v>96</v>
      </c>
      <c r="B1946" t="s">
        <v>211</v>
      </c>
      <c r="C1946">
        <v>2004</v>
      </c>
      <c r="D1946">
        <v>5834</v>
      </c>
      <c r="E1946">
        <v>-36</v>
      </c>
      <c r="F1946">
        <v>46</v>
      </c>
      <c r="G1946">
        <v>82</v>
      </c>
      <c r="H1946">
        <v>18</v>
      </c>
      <c r="I1946">
        <v>7.88</v>
      </c>
      <c r="J1946">
        <v>14.06</v>
      </c>
      <c r="K1946">
        <v>-0.62</v>
      </c>
    </row>
    <row r="1947" spans="1:11" x14ac:dyDescent="0.25">
      <c r="A1947" t="s">
        <v>96</v>
      </c>
      <c r="B1947" t="s">
        <v>211</v>
      </c>
      <c r="C1947">
        <v>2003</v>
      </c>
      <c r="D1947">
        <v>5839</v>
      </c>
      <c r="E1947">
        <v>-47</v>
      </c>
      <c r="F1947">
        <v>45</v>
      </c>
      <c r="G1947">
        <v>92</v>
      </c>
      <c r="H1947">
        <v>20</v>
      </c>
      <c r="I1947">
        <v>7.71</v>
      </c>
      <c r="J1947">
        <v>15.76</v>
      </c>
      <c r="K1947">
        <v>-0.8</v>
      </c>
    </row>
    <row r="1948" spans="1:11" x14ac:dyDescent="0.25">
      <c r="A1948" t="s">
        <v>96</v>
      </c>
      <c r="B1948" t="s">
        <v>211</v>
      </c>
      <c r="C1948">
        <v>2002</v>
      </c>
      <c r="D1948">
        <v>5800</v>
      </c>
      <c r="E1948">
        <v>-53</v>
      </c>
      <c r="F1948">
        <v>44</v>
      </c>
      <c r="G1948">
        <v>97</v>
      </c>
      <c r="H1948">
        <v>19</v>
      </c>
      <c r="I1948">
        <v>7.59</v>
      </c>
      <c r="J1948">
        <v>16.72</v>
      </c>
      <c r="K1948">
        <v>-0.91</v>
      </c>
    </row>
    <row r="1949" spans="1:11" x14ac:dyDescent="0.25">
      <c r="A1949" t="s">
        <v>96</v>
      </c>
      <c r="B1949" t="s">
        <v>211</v>
      </c>
      <c r="C1949">
        <v>2001</v>
      </c>
      <c r="D1949">
        <v>5800</v>
      </c>
      <c r="E1949">
        <v>-46</v>
      </c>
      <c r="F1949">
        <v>50</v>
      </c>
      <c r="G1949">
        <v>96</v>
      </c>
      <c r="H1949">
        <v>32</v>
      </c>
      <c r="I1949">
        <v>8.6199999999999992</v>
      </c>
      <c r="J1949">
        <v>16.55</v>
      </c>
      <c r="K1949">
        <v>-0.79</v>
      </c>
    </row>
    <row r="1950" spans="1:11" x14ac:dyDescent="0.25">
      <c r="A1950" t="s">
        <v>96</v>
      </c>
      <c r="B1950" t="s">
        <v>211</v>
      </c>
      <c r="C1950">
        <v>2000</v>
      </c>
      <c r="D1950">
        <v>5805</v>
      </c>
      <c r="E1950">
        <v>-18</v>
      </c>
      <c r="F1950">
        <v>67</v>
      </c>
      <c r="G1950">
        <v>85</v>
      </c>
      <c r="H1950">
        <v>20</v>
      </c>
      <c r="I1950">
        <v>11.54</v>
      </c>
      <c r="J1950">
        <v>14.64</v>
      </c>
      <c r="K1950">
        <v>-0.31</v>
      </c>
    </row>
    <row r="1951" spans="1:11" x14ac:dyDescent="0.25">
      <c r="A1951" t="s">
        <v>96</v>
      </c>
      <c r="B1951" t="s">
        <v>211</v>
      </c>
      <c r="C1951">
        <v>1999</v>
      </c>
      <c r="D1951">
        <v>5801</v>
      </c>
      <c r="E1951">
        <v>-20</v>
      </c>
      <c r="F1951">
        <v>50</v>
      </c>
      <c r="G1951">
        <v>70</v>
      </c>
      <c r="H1951">
        <v>19</v>
      </c>
      <c r="I1951">
        <v>8.6199999999999992</v>
      </c>
      <c r="J1951">
        <v>12.07</v>
      </c>
      <c r="K1951">
        <v>-0.34</v>
      </c>
    </row>
    <row r="1952" spans="1:11" x14ac:dyDescent="0.25">
      <c r="A1952" t="s">
        <v>96</v>
      </c>
      <c r="B1952" t="s">
        <v>211</v>
      </c>
      <c r="C1952">
        <v>1998</v>
      </c>
      <c r="D1952">
        <v>5801</v>
      </c>
      <c r="E1952">
        <v>-40</v>
      </c>
      <c r="F1952">
        <v>44</v>
      </c>
      <c r="G1952">
        <v>84</v>
      </c>
      <c r="H1952">
        <v>27</v>
      </c>
      <c r="I1952">
        <v>7.58</v>
      </c>
      <c r="J1952">
        <v>14.48</v>
      </c>
      <c r="K1952">
        <v>-0.69</v>
      </c>
    </row>
    <row r="1953" spans="1:11" x14ac:dyDescent="0.25">
      <c r="A1953" t="s">
        <v>96</v>
      </c>
      <c r="B1953" t="s">
        <v>211</v>
      </c>
      <c r="C1953">
        <v>1997</v>
      </c>
      <c r="D1953">
        <v>5797</v>
      </c>
      <c r="E1953">
        <v>-31</v>
      </c>
      <c r="F1953">
        <v>49</v>
      </c>
      <c r="G1953">
        <v>80</v>
      </c>
      <c r="H1953">
        <v>21</v>
      </c>
      <c r="I1953">
        <v>8.4499999999999993</v>
      </c>
      <c r="J1953">
        <v>13.8</v>
      </c>
      <c r="K1953">
        <v>-0.53</v>
      </c>
    </row>
    <row r="1954" spans="1:11" x14ac:dyDescent="0.25">
      <c r="A1954" t="s">
        <v>96</v>
      </c>
      <c r="B1954" t="s">
        <v>211</v>
      </c>
      <c r="C1954">
        <v>1996</v>
      </c>
      <c r="D1954">
        <v>5792</v>
      </c>
      <c r="E1954">
        <v>-2</v>
      </c>
      <c r="F1954">
        <v>64</v>
      </c>
      <c r="G1954">
        <v>66</v>
      </c>
      <c r="H1954">
        <v>32</v>
      </c>
      <c r="I1954">
        <v>11.05</v>
      </c>
      <c r="J1954">
        <v>11.4</v>
      </c>
      <c r="K1954">
        <v>-0.03</v>
      </c>
    </row>
    <row r="1955" spans="1:11" x14ac:dyDescent="0.25">
      <c r="A1955" t="s">
        <v>97</v>
      </c>
      <c r="B1955" t="s">
        <v>212</v>
      </c>
      <c r="C1955">
        <v>2016</v>
      </c>
      <c r="D1955">
        <v>306</v>
      </c>
      <c r="E1955">
        <v>-6</v>
      </c>
      <c r="F1955">
        <v>0</v>
      </c>
      <c r="G1955">
        <v>6</v>
      </c>
      <c r="H1955">
        <v>0</v>
      </c>
      <c r="I1955">
        <v>0</v>
      </c>
      <c r="J1955">
        <v>19.61</v>
      </c>
      <c r="K1955">
        <v>-1.96</v>
      </c>
    </row>
    <row r="1956" spans="1:11" x14ac:dyDescent="0.25">
      <c r="A1956" t="s">
        <v>97</v>
      </c>
      <c r="B1956" t="s">
        <v>212</v>
      </c>
      <c r="C1956">
        <v>2015</v>
      </c>
      <c r="D1956">
        <v>308</v>
      </c>
      <c r="E1956">
        <v>-5</v>
      </c>
      <c r="F1956">
        <v>0</v>
      </c>
      <c r="G1956">
        <v>5</v>
      </c>
      <c r="H1956">
        <v>0</v>
      </c>
      <c r="I1956">
        <v>0</v>
      </c>
      <c r="J1956">
        <v>16.23</v>
      </c>
      <c r="K1956">
        <v>-1.62</v>
      </c>
    </row>
    <row r="1957" spans="1:11" x14ac:dyDescent="0.25">
      <c r="A1957" t="s">
        <v>97</v>
      </c>
      <c r="B1957" t="s">
        <v>212</v>
      </c>
      <c r="C1957">
        <v>2014</v>
      </c>
      <c r="D1957">
        <v>324</v>
      </c>
      <c r="E1957">
        <v>-3</v>
      </c>
      <c r="F1957">
        <v>0</v>
      </c>
      <c r="G1957">
        <v>3</v>
      </c>
      <c r="H1957">
        <v>0</v>
      </c>
      <c r="I1957">
        <v>0</v>
      </c>
      <c r="J1957">
        <v>9.26</v>
      </c>
      <c r="K1957">
        <v>-0.93</v>
      </c>
    </row>
    <row r="1958" spans="1:11" x14ac:dyDescent="0.25">
      <c r="A1958" t="s">
        <v>97</v>
      </c>
      <c r="B1958" t="s">
        <v>212</v>
      </c>
      <c r="C1958">
        <v>2013</v>
      </c>
      <c r="D1958">
        <v>335</v>
      </c>
      <c r="E1958">
        <v>0</v>
      </c>
      <c r="F1958">
        <v>1</v>
      </c>
      <c r="G1958">
        <v>1</v>
      </c>
      <c r="H1958">
        <v>0</v>
      </c>
      <c r="I1958">
        <v>2.99</v>
      </c>
      <c r="J1958">
        <v>2.99</v>
      </c>
      <c r="K1958">
        <v>0</v>
      </c>
    </row>
    <row r="1959" spans="1:11" x14ac:dyDescent="0.25">
      <c r="A1959" t="s">
        <v>97</v>
      </c>
      <c r="B1959" t="s">
        <v>212</v>
      </c>
      <c r="C1959">
        <v>2012</v>
      </c>
      <c r="D1959">
        <v>356</v>
      </c>
      <c r="E1959">
        <v>-3</v>
      </c>
      <c r="F1959">
        <v>0</v>
      </c>
      <c r="G1959">
        <v>3</v>
      </c>
      <c r="H1959">
        <v>0</v>
      </c>
      <c r="I1959">
        <v>0</v>
      </c>
      <c r="J1959">
        <v>8.43</v>
      </c>
      <c r="K1959">
        <v>-0.84</v>
      </c>
    </row>
    <row r="1960" spans="1:11" x14ac:dyDescent="0.25">
      <c r="A1960" t="s">
        <v>97</v>
      </c>
      <c r="B1960" t="s">
        <v>212</v>
      </c>
      <c r="C1960">
        <v>2011</v>
      </c>
      <c r="D1960">
        <v>378</v>
      </c>
      <c r="E1960">
        <v>-1</v>
      </c>
      <c r="F1960">
        <v>0</v>
      </c>
      <c r="G1960">
        <v>1</v>
      </c>
      <c r="H1960">
        <v>1</v>
      </c>
      <c r="I1960">
        <v>0</v>
      </c>
      <c r="J1960">
        <v>2.65</v>
      </c>
      <c r="K1960">
        <v>-0.26</v>
      </c>
    </row>
    <row r="1961" spans="1:11" x14ac:dyDescent="0.25">
      <c r="A1961" t="s">
        <v>97</v>
      </c>
      <c r="B1961" t="s">
        <v>212</v>
      </c>
      <c r="C1961">
        <v>2010</v>
      </c>
      <c r="D1961">
        <v>373</v>
      </c>
      <c r="E1961">
        <v>-10</v>
      </c>
      <c r="F1961">
        <v>0</v>
      </c>
      <c r="G1961">
        <v>10</v>
      </c>
      <c r="H1961">
        <v>0</v>
      </c>
      <c r="I1961">
        <v>0</v>
      </c>
      <c r="J1961">
        <v>26.81</v>
      </c>
      <c r="K1961">
        <v>-2.68</v>
      </c>
    </row>
    <row r="1962" spans="1:11" x14ac:dyDescent="0.25">
      <c r="A1962" t="s">
        <v>97</v>
      </c>
      <c r="B1962" t="s">
        <v>212</v>
      </c>
      <c r="C1962">
        <v>2009</v>
      </c>
      <c r="D1962">
        <v>382</v>
      </c>
      <c r="E1962">
        <v>-4</v>
      </c>
      <c r="F1962">
        <v>0</v>
      </c>
      <c r="G1962">
        <v>4</v>
      </c>
      <c r="H1962">
        <v>0</v>
      </c>
      <c r="I1962">
        <v>0</v>
      </c>
      <c r="J1962">
        <v>10.47</v>
      </c>
      <c r="K1962">
        <v>-1.05</v>
      </c>
    </row>
    <row r="1963" spans="1:11" x14ac:dyDescent="0.25">
      <c r="A1963" t="s">
        <v>97</v>
      </c>
      <c r="B1963" t="s">
        <v>212</v>
      </c>
      <c r="C1963">
        <v>2008</v>
      </c>
      <c r="D1963">
        <v>388</v>
      </c>
      <c r="E1963">
        <v>-3</v>
      </c>
      <c r="F1963">
        <v>0</v>
      </c>
      <c r="G1963">
        <v>3</v>
      </c>
      <c r="H1963">
        <v>1</v>
      </c>
      <c r="I1963">
        <v>0</v>
      </c>
      <c r="J1963">
        <v>7.73</v>
      </c>
      <c r="K1963">
        <v>-0.77</v>
      </c>
    </row>
    <row r="1964" spans="1:11" x14ac:dyDescent="0.25">
      <c r="A1964" t="s">
        <v>97</v>
      </c>
      <c r="B1964" t="s">
        <v>212</v>
      </c>
      <c r="C1964">
        <v>2007</v>
      </c>
      <c r="D1964">
        <v>399</v>
      </c>
      <c r="E1964">
        <v>-7</v>
      </c>
      <c r="F1964">
        <v>0</v>
      </c>
      <c r="G1964">
        <v>7</v>
      </c>
      <c r="H1964">
        <v>0</v>
      </c>
      <c r="I1964">
        <v>0</v>
      </c>
      <c r="J1964">
        <v>17.54</v>
      </c>
      <c r="K1964">
        <v>-1.75</v>
      </c>
    </row>
    <row r="1965" spans="1:11" x14ac:dyDescent="0.25">
      <c r="A1965" t="s">
        <v>97</v>
      </c>
      <c r="B1965" t="s">
        <v>212</v>
      </c>
      <c r="C1965">
        <v>2006</v>
      </c>
      <c r="D1965">
        <v>398</v>
      </c>
      <c r="E1965">
        <v>-4</v>
      </c>
      <c r="F1965">
        <v>0</v>
      </c>
      <c r="G1965">
        <v>4</v>
      </c>
      <c r="H1965">
        <v>0</v>
      </c>
      <c r="I1965">
        <v>0</v>
      </c>
      <c r="J1965">
        <v>10.050000000000001</v>
      </c>
      <c r="K1965">
        <v>-1.01</v>
      </c>
    </row>
    <row r="1966" spans="1:11" x14ac:dyDescent="0.25">
      <c r="A1966" t="s">
        <v>97</v>
      </c>
      <c r="B1966" t="s">
        <v>212</v>
      </c>
      <c r="C1966">
        <v>2005</v>
      </c>
      <c r="D1966">
        <v>414</v>
      </c>
      <c r="E1966">
        <v>-1</v>
      </c>
      <c r="F1966">
        <v>1</v>
      </c>
      <c r="G1966">
        <v>2</v>
      </c>
      <c r="H1966">
        <v>1</v>
      </c>
      <c r="I1966">
        <v>2.42</v>
      </c>
      <c r="J1966">
        <v>4.83</v>
      </c>
      <c r="K1966">
        <v>-0.24</v>
      </c>
    </row>
    <row r="1967" spans="1:11" x14ac:dyDescent="0.25">
      <c r="A1967" t="s">
        <v>97</v>
      </c>
      <c r="B1967" t="s">
        <v>212</v>
      </c>
      <c r="C1967">
        <v>2004</v>
      </c>
      <c r="D1967">
        <v>418</v>
      </c>
      <c r="E1967">
        <v>-3</v>
      </c>
      <c r="F1967">
        <v>0</v>
      </c>
      <c r="G1967">
        <v>3</v>
      </c>
      <c r="H1967">
        <v>0</v>
      </c>
      <c r="I1967">
        <v>0</v>
      </c>
      <c r="J1967">
        <v>7.18</v>
      </c>
      <c r="K1967">
        <v>-0.72</v>
      </c>
    </row>
    <row r="1968" spans="1:11" x14ac:dyDescent="0.25">
      <c r="A1968" t="s">
        <v>97</v>
      </c>
      <c r="B1968" t="s">
        <v>212</v>
      </c>
      <c r="C1968">
        <v>2003</v>
      </c>
      <c r="D1968">
        <v>421</v>
      </c>
      <c r="E1968">
        <v>-3</v>
      </c>
      <c r="F1968">
        <v>0</v>
      </c>
      <c r="G1968">
        <v>3</v>
      </c>
      <c r="H1968">
        <v>0</v>
      </c>
      <c r="I1968">
        <v>0</v>
      </c>
      <c r="J1968">
        <v>7.13</v>
      </c>
      <c r="K1968">
        <v>-0.71</v>
      </c>
    </row>
    <row r="1969" spans="1:11" x14ac:dyDescent="0.25">
      <c r="A1969" t="s">
        <v>97</v>
      </c>
      <c r="B1969" t="s">
        <v>212</v>
      </c>
      <c r="C1969">
        <v>2002</v>
      </c>
      <c r="D1969">
        <v>424</v>
      </c>
      <c r="E1969">
        <v>-3</v>
      </c>
      <c r="F1969">
        <v>0</v>
      </c>
      <c r="G1969">
        <v>3</v>
      </c>
      <c r="H1969">
        <v>0</v>
      </c>
      <c r="I1969">
        <v>0</v>
      </c>
      <c r="J1969">
        <v>7.08</v>
      </c>
      <c r="K1969">
        <v>-0.71</v>
      </c>
    </row>
    <row r="1970" spans="1:11" x14ac:dyDescent="0.25">
      <c r="A1970" t="s">
        <v>97</v>
      </c>
      <c r="B1970" t="s">
        <v>212</v>
      </c>
      <c r="C1970">
        <v>2001</v>
      </c>
      <c r="D1970">
        <v>448</v>
      </c>
      <c r="E1970">
        <v>-3</v>
      </c>
      <c r="F1970">
        <v>0</v>
      </c>
      <c r="G1970">
        <v>3</v>
      </c>
      <c r="H1970">
        <v>0</v>
      </c>
      <c r="I1970">
        <v>0</v>
      </c>
      <c r="J1970">
        <v>6.7</v>
      </c>
      <c r="K1970">
        <v>-0.67</v>
      </c>
    </row>
    <row r="1971" spans="1:11" x14ac:dyDescent="0.25">
      <c r="A1971" t="s">
        <v>97</v>
      </c>
      <c r="B1971" t="s">
        <v>212</v>
      </c>
      <c r="C1971">
        <v>2000</v>
      </c>
      <c r="D1971">
        <v>460</v>
      </c>
      <c r="E1971">
        <v>-6</v>
      </c>
      <c r="F1971">
        <v>0</v>
      </c>
      <c r="G1971">
        <v>6</v>
      </c>
      <c r="H1971">
        <v>0</v>
      </c>
      <c r="I1971">
        <v>0</v>
      </c>
      <c r="J1971">
        <v>13.04</v>
      </c>
      <c r="K1971">
        <v>-1.3</v>
      </c>
    </row>
    <row r="1972" spans="1:11" x14ac:dyDescent="0.25">
      <c r="A1972" t="s">
        <v>97</v>
      </c>
      <c r="B1972" t="s">
        <v>212</v>
      </c>
      <c r="C1972">
        <v>1999</v>
      </c>
      <c r="D1972">
        <v>470</v>
      </c>
      <c r="E1972">
        <v>-2</v>
      </c>
      <c r="F1972">
        <v>0</v>
      </c>
      <c r="G1972">
        <v>2</v>
      </c>
      <c r="H1972">
        <v>0</v>
      </c>
      <c r="I1972">
        <v>0</v>
      </c>
      <c r="J1972">
        <v>4.26</v>
      </c>
      <c r="K1972">
        <v>-0.43</v>
      </c>
    </row>
    <row r="1973" spans="1:11" x14ac:dyDescent="0.25">
      <c r="A1973" t="s">
        <v>97</v>
      </c>
      <c r="B1973" t="s">
        <v>212</v>
      </c>
      <c r="C1973">
        <v>1998</v>
      </c>
      <c r="D1973">
        <v>498</v>
      </c>
      <c r="E1973">
        <v>-4</v>
      </c>
      <c r="F1973">
        <v>2</v>
      </c>
      <c r="G1973">
        <v>6</v>
      </c>
      <c r="H1973">
        <v>1</v>
      </c>
      <c r="I1973">
        <v>4.0199999999999996</v>
      </c>
      <c r="J1973">
        <v>12.05</v>
      </c>
      <c r="K1973">
        <v>-0.8</v>
      </c>
    </row>
    <row r="1974" spans="1:11" x14ac:dyDescent="0.25">
      <c r="A1974" t="s">
        <v>97</v>
      </c>
      <c r="B1974" t="s">
        <v>212</v>
      </c>
      <c r="C1974">
        <v>1997</v>
      </c>
      <c r="D1974">
        <v>507</v>
      </c>
      <c r="E1974">
        <v>-3</v>
      </c>
      <c r="F1974">
        <v>2</v>
      </c>
      <c r="G1974">
        <v>5</v>
      </c>
      <c r="H1974">
        <v>2</v>
      </c>
      <c r="I1974">
        <v>3.94</v>
      </c>
      <c r="J1974">
        <v>9.86</v>
      </c>
      <c r="K1974">
        <v>-0.59</v>
      </c>
    </row>
    <row r="1975" spans="1:11" x14ac:dyDescent="0.25">
      <c r="A1975" t="s">
        <v>97</v>
      </c>
      <c r="B1975" t="s">
        <v>212</v>
      </c>
      <c r="C1975">
        <v>1996</v>
      </c>
      <c r="D1975">
        <v>516</v>
      </c>
      <c r="E1975">
        <v>-1</v>
      </c>
      <c r="F1975">
        <v>3</v>
      </c>
      <c r="G1975">
        <v>4</v>
      </c>
      <c r="H1975">
        <v>2</v>
      </c>
      <c r="I1975">
        <v>5.81</v>
      </c>
      <c r="J1975">
        <v>7.75</v>
      </c>
      <c r="K1975">
        <v>-0.19</v>
      </c>
    </row>
    <row r="1976" spans="1:11" x14ac:dyDescent="0.25">
      <c r="A1976" t="s">
        <v>98</v>
      </c>
      <c r="B1976" t="s">
        <v>213</v>
      </c>
      <c r="C1976">
        <v>2016</v>
      </c>
      <c r="D1976">
        <v>93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</row>
    <row r="1977" spans="1:11" x14ac:dyDescent="0.25">
      <c r="A1977" t="s">
        <v>98</v>
      </c>
      <c r="B1977" t="s">
        <v>213</v>
      </c>
      <c r="C1977">
        <v>2015</v>
      </c>
      <c r="D1977">
        <v>99</v>
      </c>
      <c r="E1977">
        <v>-3</v>
      </c>
      <c r="F1977">
        <v>0</v>
      </c>
      <c r="G1977">
        <v>3</v>
      </c>
      <c r="H1977">
        <v>0</v>
      </c>
      <c r="I1977">
        <v>0</v>
      </c>
      <c r="J1977">
        <v>30.3</v>
      </c>
      <c r="K1977">
        <v>-3.03</v>
      </c>
    </row>
    <row r="1978" spans="1:11" x14ac:dyDescent="0.25">
      <c r="A1978" t="s">
        <v>98</v>
      </c>
      <c r="B1978" t="s">
        <v>213</v>
      </c>
      <c r="C1978">
        <v>2014</v>
      </c>
      <c r="D1978">
        <v>89</v>
      </c>
      <c r="E1978">
        <v>-2</v>
      </c>
      <c r="F1978">
        <v>0</v>
      </c>
      <c r="G1978">
        <v>2</v>
      </c>
      <c r="H1978">
        <v>0</v>
      </c>
      <c r="I1978">
        <v>0</v>
      </c>
      <c r="J1978">
        <v>22.47</v>
      </c>
      <c r="K1978">
        <v>-2.25</v>
      </c>
    </row>
    <row r="1979" spans="1:11" x14ac:dyDescent="0.25">
      <c r="A1979" t="s">
        <v>98</v>
      </c>
      <c r="B1979" t="s">
        <v>213</v>
      </c>
      <c r="C1979">
        <v>2013</v>
      </c>
      <c r="D1979">
        <v>91</v>
      </c>
      <c r="E1979">
        <v>-2</v>
      </c>
      <c r="F1979">
        <v>0</v>
      </c>
      <c r="G1979">
        <v>2</v>
      </c>
      <c r="H1979">
        <v>0</v>
      </c>
      <c r="I1979">
        <v>0</v>
      </c>
      <c r="J1979">
        <v>21.98</v>
      </c>
      <c r="K1979">
        <v>-2.2000000000000002</v>
      </c>
    </row>
    <row r="1980" spans="1:11" x14ac:dyDescent="0.25">
      <c r="A1980" t="s">
        <v>98</v>
      </c>
      <c r="B1980" t="s">
        <v>213</v>
      </c>
      <c r="C1980">
        <v>2012</v>
      </c>
      <c r="D1980">
        <v>94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</row>
    <row r="1981" spans="1:11" x14ac:dyDescent="0.25">
      <c r="A1981" t="s">
        <v>98</v>
      </c>
      <c r="B1981" t="s">
        <v>213</v>
      </c>
      <c r="C1981">
        <v>2011</v>
      </c>
      <c r="D1981">
        <v>98</v>
      </c>
      <c r="E1981">
        <v>-1</v>
      </c>
      <c r="F1981">
        <v>0</v>
      </c>
      <c r="G1981">
        <v>1</v>
      </c>
      <c r="H1981">
        <v>0</v>
      </c>
      <c r="I1981">
        <v>0</v>
      </c>
      <c r="J1981">
        <v>10.199999999999999</v>
      </c>
      <c r="K1981">
        <v>-1.02</v>
      </c>
    </row>
    <row r="1982" spans="1:11" x14ac:dyDescent="0.25">
      <c r="A1982" t="s">
        <v>98</v>
      </c>
      <c r="B1982" t="s">
        <v>213</v>
      </c>
      <c r="C1982">
        <v>2010</v>
      </c>
      <c r="D1982">
        <v>103</v>
      </c>
      <c r="E1982">
        <v>-2</v>
      </c>
      <c r="F1982">
        <v>0</v>
      </c>
      <c r="G1982">
        <v>2</v>
      </c>
      <c r="H1982">
        <v>1</v>
      </c>
      <c r="I1982">
        <v>0</v>
      </c>
      <c r="J1982">
        <v>19.420000000000002</v>
      </c>
      <c r="K1982">
        <v>-1.94</v>
      </c>
    </row>
    <row r="1983" spans="1:11" x14ac:dyDescent="0.25">
      <c r="A1983" t="s">
        <v>98</v>
      </c>
      <c r="B1983" t="s">
        <v>213</v>
      </c>
      <c r="C1983">
        <v>2009</v>
      </c>
      <c r="D1983">
        <v>108</v>
      </c>
      <c r="E1983">
        <v>-1</v>
      </c>
      <c r="F1983">
        <v>1</v>
      </c>
      <c r="G1983">
        <v>2</v>
      </c>
      <c r="H1983">
        <v>0</v>
      </c>
      <c r="I1983">
        <v>9.26</v>
      </c>
      <c r="J1983">
        <v>18.52</v>
      </c>
      <c r="K1983">
        <v>-0.93</v>
      </c>
    </row>
    <row r="1984" spans="1:11" x14ac:dyDescent="0.25">
      <c r="A1984" t="s">
        <v>98</v>
      </c>
      <c r="B1984" t="s">
        <v>213</v>
      </c>
      <c r="C1984">
        <v>2008</v>
      </c>
      <c r="D1984">
        <v>110</v>
      </c>
      <c r="E1984">
        <v>-2</v>
      </c>
      <c r="F1984">
        <v>0</v>
      </c>
      <c r="G1984">
        <v>2</v>
      </c>
      <c r="H1984">
        <v>0</v>
      </c>
      <c r="I1984">
        <v>0</v>
      </c>
      <c r="J1984">
        <v>18.18</v>
      </c>
      <c r="K1984">
        <v>-1.82</v>
      </c>
    </row>
    <row r="1985" spans="1:11" x14ac:dyDescent="0.25">
      <c r="A1985" t="s">
        <v>98</v>
      </c>
      <c r="B1985" t="s">
        <v>213</v>
      </c>
      <c r="C1985">
        <v>2007</v>
      </c>
      <c r="D1985">
        <v>112</v>
      </c>
      <c r="E1985">
        <v>-1</v>
      </c>
      <c r="F1985">
        <v>0</v>
      </c>
      <c r="G1985">
        <v>1</v>
      </c>
      <c r="H1985">
        <v>0</v>
      </c>
      <c r="I1985">
        <v>0</v>
      </c>
      <c r="J1985">
        <v>8.93</v>
      </c>
      <c r="K1985">
        <v>-0.89</v>
      </c>
    </row>
    <row r="1986" spans="1:11" x14ac:dyDescent="0.25">
      <c r="A1986" t="s">
        <v>98</v>
      </c>
      <c r="B1986" t="s">
        <v>213</v>
      </c>
      <c r="C1986">
        <v>2006</v>
      </c>
      <c r="D1986">
        <v>110</v>
      </c>
      <c r="E1986">
        <v>1</v>
      </c>
      <c r="F1986">
        <v>1</v>
      </c>
      <c r="G1986">
        <v>0</v>
      </c>
      <c r="H1986">
        <v>0</v>
      </c>
      <c r="I1986">
        <v>9.09</v>
      </c>
      <c r="J1986">
        <v>0</v>
      </c>
      <c r="K1986">
        <v>0.91</v>
      </c>
    </row>
    <row r="1987" spans="1:11" x14ac:dyDescent="0.25">
      <c r="A1987" t="s">
        <v>98</v>
      </c>
      <c r="B1987" t="s">
        <v>213</v>
      </c>
      <c r="C1987">
        <v>2005</v>
      </c>
      <c r="D1987">
        <v>115</v>
      </c>
      <c r="E1987">
        <v>-1</v>
      </c>
      <c r="F1987">
        <v>0</v>
      </c>
      <c r="G1987">
        <v>1</v>
      </c>
      <c r="H1987">
        <v>1</v>
      </c>
      <c r="I1987">
        <v>0</v>
      </c>
      <c r="J1987">
        <v>8.6999999999999993</v>
      </c>
      <c r="K1987">
        <v>-0.87</v>
      </c>
    </row>
    <row r="1988" spans="1:11" x14ac:dyDescent="0.25">
      <c r="A1988" t="s">
        <v>98</v>
      </c>
      <c r="B1988" t="s">
        <v>213</v>
      </c>
      <c r="C1988">
        <v>2004</v>
      </c>
      <c r="D1988">
        <v>117</v>
      </c>
      <c r="E1988">
        <v>-2</v>
      </c>
      <c r="F1988">
        <v>0</v>
      </c>
      <c r="G1988">
        <v>2</v>
      </c>
      <c r="H1988">
        <v>1</v>
      </c>
      <c r="I1988">
        <v>0</v>
      </c>
      <c r="J1988">
        <v>17.09</v>
      </c>
      <c r="K1988">
        <v>-1.71</v>
      </c>
    </row>
    <row r="1989" spans="1:11" x14ac:dyDescent="0.25">
      <c r="A1989" t="s">
        <v>98</v>
      </c>
      <c r="B1989" t="s">
        <v>213</v>
      </c>
      <c r="C1989">
        <v>2003</v>
      </c>
      <c r="D1989">
        <v>112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</row>
    <row r="1990" spans="1:11" x14ac:dyDescent="0.25">
      <c r="A1990" t="s">
        <v>98</v>
      </c>
      <c r="B1990" t="s">
        <v>213</v>
      </c>
      <c r="C1990">
        <v>2002</v>
      </c>
      <c r="D1990">
        <v>100</v>
      </c>
      <c r="E1990">
        <v>-3</v>
      </c>
      <c r="F1990">
        <v>0</v>
      </c>
      <c r="G1990">
        <v>3</v>
      </c>
      <c r="H1990">
        <v>0</v>
      </c>
      <c r="I1990">
        <v>0</v>
      </c>
      <c r="J1990">
        <v>30</v>
      </c>
      <c r="K1990">
        <v>-3</v>
      </c>
    </row>
    <row r="1991" spans="1:11" x14ac:dyDescent="0.25">
      <c r="A1991" t="s">
        <v>98</v>
      </c>
      <c r="B1991" t="s">
        <v>213</v>
      </c>
      <c r="C1991">
        <v>2001</v>
      </c>
      <c r="D1991">
        <v>103</v>
      </c>
      <c r="E1991">
        <v>-1</v>
      </c>
      <c r="F1991">
        <v>0</v>
      </c>
      <c r="G1991">
        <v>1</v>
      </c>
      <c r="H1991">
        <v>1</v>
      </c>
      <c r="I1991">
        <v>0</v>
      </c>
      <c r="J1991">
        <v>9.7100000000000009</v>
      </c>
      <c r="K1991">
        <v>-0.97</v>
      </c>
    </row>
    <row r="1992" spans="1:11" x14ac:dyDescent="0.25">
      <c r="A1992" t="s">
        <v>98</v>
      </c>
      <c r="B1992" t="s">
        <v>213</v>
      </c>
      <c r="C1992">
        <v>2000</v>
      </c>
      <c r="D1992">
        <v>106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</row>
    <row r="1993" spans="1:11" x14ac:dyDescent="0.25">
      <c r="A1993" t="s">
        <v>98</v>
      </c>
      <c r="B1993" t="s">
        <v>213</v>
      </c>
      <c r="C1993">
        <v>1999</v>
      </c>
      <c r="D1993">
        <v>95</v>
      </c>
      <c r="E1993">
        <v>1</v>
      </c>
      <c r="F1993">
        <v>1</v>
      </c>
      <c r="G1993">
        <v>0</v>
      </c>
      <c r="H1993">
        <v>0</v>
      </c>
      <c r="I1993">
        <v>10.53</v>
      </c>
      <c r="J1993">
        <v>0</v>
      </c>
      <c r="K1993">
        <v>1.05</v>
      </c>
    </row>
    <row r="1994" spans="1:11" x14ac:dyDescent="0.25">
      <c r="A1994" t="s">
        <v>98</v>
      </c>
      <c r="B1994" t="s">
        <v>213</v>
      </c>
      <c r="C1994">
        <v>1998</v>
      </c>
      <c r="D1994">
        <v>102</v>
      </c>
      <c r="E1994">
        <v>-2</v>
      </c>
      <c r="F1994">
        <v>0</v>
      </c>
      <c r="G1994">
        <v>2</v>
      </c>
      <c r="H1994">
        <v>0</v>
      </c>
      <c r="I1994">
        <v>0</v>
      </c>
      <c r="J1994">
        <v>19.61</v>
      </c>
      <c r="K1994">
        <v>-1.96</v>
      </c>
    </row>
    <row r="1995" spans="1:11" x14ac:dyDescent="0.25">
      <c r="A1995" t="s">
        <v>98</v>
      </c>
      <c r="B1995" t="s">
        <v>213</v>
      </c>
      <c r="C1995">
        <v>1997</v>
      </c>
      <c r="D1995">
        <v>104</v>
      </c>
      <c r="E1995">
        <v>1</v>
      </c>
      <c r="F1995">
        <v>1</v>
      </c>
      <c r="G1995">
        <v>0</v>
      </c>
      <c r="H1995">
        <v>0</v>
      </c>
      <c r="I1995">
        <v>9.6199999999999992</v>
      </c>
      <c r="J1995">
        <v>0</v>
      </c>
      <c r="K1995">
        <v>0.96</v>
      </c>
    </row>
    <row r="1996" spans="1:11" x14ac:dyDescent="0.25">
      <c r="A1996" t="s">
        <v>98</v>
      </c>
      <c r="B1996" t="s">
        <v>213</v>
      </c>
      <c r="C1996">
        <v>1996</v>
      </c>
      <c r="D1996">
        <v>106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</row>
    <row r="1997" spans="1:11" x14ac:dyDescent="0.25">
      <c r="A1997" t="s">
        <v>99</v>
      </c>
      <c r="B1997" t="s">
        <v>214</v>
      </c>
      <c r="C1997">
        <v>2016</v>
      </c>
      <c r="D1997">
        <v>10156</v>
      </c>
      <c r="E1997">
        <v>-15</v>
      </c>
      <c r="F1997">
        <v>90</v>
      </c>
      <c r="G1997">
        <v>105</v>
      </c>
      <c r="H1997">
        <v>42</v>
      </c>
      <c r="I1997">
        <v>8.86</v>
      </c>
      <c r="J1997">
        <v>10.34</v>
      </c>
      <c r="K1997">
        <v>-0.15</v>
      </c>
    </row>
    <row r="1998" spans="1:11" x14ac:dyDescent="0.25">
      <c r="A1998" t="s">
        <v>99</v>
      </c>
      <c r="B1998" t="s">
        <v>214</v>
      </c>
      <c r="C1998">
        <v>2015</v>
      </c>
      <c r="D1998">
        <v>10494</v>
      </c>
      <c r="E1998">
        <v>-25</v>
      </c>
      <c r="F1998">
        <v>78</v>
      </c>
      <c r="G1998">
        <v>103</v>
      </c>
      <c r="H1998">
        <v>41</v>
      </c>
      <c r="I1998">
        <v>7.43</v>
      </c>
      <c r="J1998">
        <v>9.82</v>
      </c>
      <c r="K1998">
        <v>-0.24</v>
      </c>
    </row>
    <row r="1999" spans="1:11" x14ac:dyDescent="0.25">
      <c r="A1999" t="s">
        <v>99</v>
      </c>
      <c r="B1999" t="s">
        <v>214</v>
      </c>
      <c r="C1999">
        <v>2014</v>
      </c>
      <c r="D1999">
        <v>10738</v>
      </c>
      <c r="E1999">
        <v>-9</v>
      </c>
      <c r="F1999">
        <v>86</v>
      </c>
      <c r="G1999">
        <v>95</v>
      </c>
      <c r="H1999">
        <v>27</v>
      </c>
      <c r="I1999">
        <v>8.01</v>
      </c>
      <c r="J1999">
        <v>8.85</v>
      </c>
      <c r="K1999">
        <v>-0.08</v>
      </c>
    </row>
    <row r="2000" spans="1:11" x14ac:dyDescent="0.25">
      <c r="A2000" t="s">
        <v>99</v>
      </c>
      <c r="B2000" t="s">
        <v>214</v>
      </c>
      <c r="C2000">
        <v>2013</v>
      </c>
      <c r="D2000">
        <v>11072</v>
      </c>
      <c r="E2000">
        <v>-25</v>
      </c>
      <c r="F2000">
        <v>84</v>
      </c>
      <c r="G2000">
        <v>109</v>
      </c>
      <c r="H2000">
        <v>35</v>
      </c>
      <c r="I2000">
        <v>7.59</v>
      </c>
      <c r="J2000">
        <v>9.84</v>
      </c>
      <c r="K2000">
        <v>-0.23</v>
      </c>
    </row>
    <row r="2001" spans="1:11" x14ac:dyDescent="0.25">
      <c r="A2001" t="s">
        <v>99</v>
      </c>
      <c r="B2001" t="s">
        <v>214</v>
      </c>
      <c r="C2001">
        <v>2012</v>
      </c>
      <c r="D2001">
        <v>11116</v>
      </c>
      <c r="E2001">
        <v>-2</v>
      </c>
      <c r="F2001">
        <v>109</v>
      </c>
      <c r="G2001">
        <v>111</v>
      </c>
      <c r="H2001">
        <v>28</v>
      </c>
      <c r="I2001">
        <v>9.81</v>
      </c>
      <c r="J2001">
        <v>9.99</v>
      </c>
      <c r="K2001">
        <v>-0.02</v>
      </c>
    </row>
    <row r="2002" spans="1:11" x14ac:dyDescent="0.25">
      <c r="A2002" t="s">
        <v>99</v>
      </c>
      <c r="B2002" t="s">
        <v>214</v>
      </c>
      <c r="C2002">
        <v>2011</v>
      </c>
      <c r="D2002">
        <v>11096</v>
      </c>
      <c r="E2002">
        <v>11</v>
      </c>
      <c r="F2002">
        <v>106</v>
      </c>
      <c r="G2002">
        <v>95</v>
      </c>
      <c r="H2002">
        <v>28</v>
      </c>
      <c r="I2002">
        <v>9.5500000000000007</v>
      </c>
      <c r="J2002">
        <v>8.56</v>
      </c>
      <c r="K2002">
        <v>0.1</v>
      </c>
    </row>
    <row r="2003" spans="1:11" x14ac:dyDescent="0.25">
      <c r="A2003" t="s">
        <v>99</v>
      </c>
      <c r="B2003" t="s">
        <v>214</v>
      </c>
      <c r="C2003">
        <v>2010</v>
      </c>
      <c r="D2003">
        <v>11119</v>
      </c>
      <c r="E2003">
        <v>10</v>
      </c>
      <c r="F2003">
        <v>107</v>
      </c>
      <c r="G2003">
        <v>97</v>
      </c>
      <c r="H2003">
        <v>34</v>
      </c>
      <c r="I2003">
        <v>9.6199999999999992</v>
      </c>
      <c r="J2003">
        <v>8.7200000000000006</v>
      </c>
      <c r="K2003">
        <v>0.09</v>
      </c>
    </row>
    <row r="2004" spans="1:11" x14ac:dyDescent="0.25">
      <c r="A2004" t="s">
        <v>99</v>
      </c>
      <c r="B2004" t="s">
        <v>214</v>
      </c>
      <c r="C2004">
        <v>2009</v>
      </c>
      <c r="D2004">
        <v>11191</v>
      </c>
      <c r="E2004">
        <v>3</v>
      </c>
      <c r="F2004">
        <v>101</v>
      </c>
      <c r="G2004">
        <v>98</v>
      </c>
      <c r="H2004">
        <v>49</v>
      </c>
      <c r="I2004">
        <v>9.0299999999999994</v>
      </c>
      <c r="J2004">
        <v>8.76</v>
      </c>
      <c r="K2004">
        <v>0.03</v>
      </c>
    </row>
    <row r="2005" spans="1:11" x14ac:dyDescent="0.25">
      <c r="A2005" t="s">
        <v>99</v>
      </c>
      <c r="B2005" t="s">
        <v>214</v>
      </c>
      <c r="C2005">
        <v>2008</v>
      </c>
      <c r="D2005">
        <v>11185</v>
      </c>
      <c r="E2005">
        <v>21</v>
      </c>
      <c r="F2005">
        <v>142</v>
      </c>
      <c r="G2005">
        <v>121</v>
      </c>
      <c r="H2005">
        <v>45</v>
      </c>
      <c r="I2005">
        <v>12.7</v>
      </c>
      <c r="J2005">
        <v>10.82</v>
      </c>
      <c r="K2005">
        <v>0.19</v>
      </c>
    </row>
    <row r="2006" spans="1:11" x14ac:dyDescent="0.25">
      <c r="A2006" t="s">
        <v>99</v>
      </c>
      <c r="B2006" t="s">
        <v>214</v>
      </c>
      <c r="C2006">
        <v>2007</v>
      </c>
      <c r="D2006">
        <v>10628</v>
      </c>
      <c r="E2006">
        <v>-19</v>
      </c>
      <c r="F2006">
        <v>100</v>
      </c>
      <c r="G2006">
        <v>119</v>
      </c>
      <c r="H2006">
        <v>41</v>
      </c>
      <c r="I2006">
        <v>9.41</v>
      </c>
      <c r="J2006">
        <v>11.2</v>
      </c>
      <c r="K2006">
        <v>-0.18</v>
      </c>
    </row>
    <row r="2007" spans="1:11" x14ac:dyDescent="0.25">
      <c r="A2007" t="s">
        <v>99</v>
      </c>
      <c r="B2007" t="s">
        <v>214</v>
      </c>
      <c r="C2007">
        <v>2006</v>
      </c>
      <c r="D2007">
        <v>10378</v>
      </c>
      <c r="E2007">
        <v>16</v>
      </c>
      <c r="F2007">
        <v>110</v>
      </c>
      <c r="G2007">
        <v>94</v>
      </c>
      <c r="H2007">
        <v>45</v>
      </c>
      <c r="I2007">
        <v>10.6</v>
      </c>
      <c r="J2007">
        <v>9.06</v>
      </c>
      <c r="K2007">
        <v>0.15</v>
      </c>
    </row>
    <row r="2008" spans="1:11" x14ac:dyDescent="0.25">
      <c r="A2008" t="s">
        <v>99</v>
      </c>
      <c r="B2008" t="s">
        <v>214</v>
      </c>
      <c r="C2008">
        <v>2005</v>
      </c>
      <c r="D2008">
        <v>10125</v>
      </c>
      <c r="E2008">
        <v>48</v>
      </c>
      <c r="F2008">
        <v>124</v>
      </c>
      <c r="G2008">
        <v>76</v>
      </c>
      <c r="H2008">
        <v>52</v>
      </c>
      <c r="I2008">
        <v>12.25</v>
      </c>
      <c r="J2008">
        <v>7.51</v>
      </c>
      <c r="K2008">
        <v>0.47</v>
      </c>
    </row>
    <row r="2009" spans="1:11" x14ac:dyDescent="0.25">
      <c r="A2009" t="s">
        <v>99</v>
      </c>
      <c r="B2009" t="s">
        <v>214</v>
      </c>
      <c r="C2009">
        <v>2004</v>
      </c>
      <c r="D2009">
        <v>9968</v>
      </c>
      <c r="E2009">
        <v>-9</v>
      </c>
      <c r="F2009">
        <v>88</v>
      </c>
      <c r="G2009">
        <v>97</v>
      </c>
      <c r="H2009">
        <v>35</v>
      </c>
      <c r="I2009">
        <v>8.83</v>
      </c>
      <c r="J2009">
        <v>9.73</v>
      </c>
      <c r="K2009">
        <v>-0.09</v>
      </c>
    </row>
    <row r="2010" spans="1:11" x14ac:dyDescent="0.25">
      <c r="A2010" t="s">
        <v>99</v>
      </c>
      <c r="B2010" t="s">
        <v>214</v>
      </c>
      <c r="C2010">
        <v>2003</v>
      </c>
      <c r="D2010">
        <v>9931</v>
      </c>
      <c r="E2010">
        <v>5</v>
      </c>
      <c r="F2010">
        <v>108</v>
      </c>
      <c r="G2010">
        <v>103</v>
      </c>
      <c r="H2010">
        <v>56</v>
      </c>
      <c r="I2010">
        <v>10.88</v>
      </c>
      <c r="J2010">
        <v>10.37</v>
      </c>
      <c r="K2010">
        <v>0.05</v>
      </c>
    </row>
    <row r="2011" spans="1:11" x14ac:dyDescent="0.25">
      <c r="A2011" t="s">
        <v>99</v>
      </c>
      <c r="B2011" t="s">
        <v>214</v>
      </c>
      <c r="C2011">
        <v>2002</v>
      </c>
      <c r="D2011">
        <v>9598</v>
      </c>
      <c r="E2011">
        <v>12</v>
      </c>
      <c r="F2011">
        <v>87</v>
      </c>
      <c r="G2011">
        <v>75</v>
      </c>
      <c r="H2011">
        <v>48</v>
      </c>
      <c r="I2011">
        <v>9.06</v>
      </c>
      <c r="J2011">
        <v>7.81</v>
      </c>
      <c r="K2011">
        <v>0.13</v>
      </c>
    </row>
    <row r="2012" spans="1:11" x14ac:dyDescent="0.25">
      <c r="A2012" t="s">
        <v>99</v>
      </c>
      <c r="B2012" t="s">
        <v>214</v>
      </c>
      <c r="C2012">
        <v>2001</v>
      </c>
      <c r="D2012">
        <v>9585</v>
      </c>
      <c r="E2012">
        <v>3</v>
      </c>
      <c r="F2012">
        <v>89</v>
      </c>
      <c r="G2012">
        <v>86</v>
      </c>
      <c r="H2012">
        <v>42</v>
      </c>
      <c r="I2012">
        <v>9.2899999999999991</v>
      </c>
      <c r="J2012">
        <v>8.9700000000000006</v>
      </c>
      <c r="K2012">
        <v>0.03</v>
      </c>
    </row>
    <row r="2013" spans="1:11" x14ac:dyDescent="0.25">
      <c r="A2013" t="s">
        <v>99</v>
      </c>
      <c r="B2013" t="s">
        <v>214</v>
      </c>
      <c r="C2013">
        <v>2000</v>
      </c>
      <c r="D2013">
        <v>9583</v>
      </c>
      <c r="E2013">
        <v>4</v>
      </c>
      <c r="F2013">
        <v>101</v>
      </c>
      <c r="G2013">
        <v>97</v>
      </c>
      <c r="H2013">
        <v>44</v>
      </c>
      <c r="I2013">
        <v>10.54</v>
      </c>
      <c r="J2013">
        <v>10.119999999999999</v>
      </c>
      <c r="K2013">
        <v>0.04</v>
      </c>
    </row>
    <row r="2014" spans="1:11" x14ac:dyDescent="0.25">
      <c r="A2014" t="s">
        <v>99</v>
      </c>
      <c r="B2014" t="s">
        <v>214</v>
      </c>
      <c r="C2014">
        <v>1999</v>
      </c>
      <c r="D2014">
        <v>9608</v>
      </c>
      <c r="E2014">
        <v>0</v>
      </c>
      <c r="F2014">
        <v>96</v>
      </c>
      <c r="G2014">
        <v>96</v>
      </c>
      <c r="H2014">
        <v>51</v>
      </c>
      <c r="I2014">
        <v>9.99</v>
      </c>
      <c r="J2014">
        <v>9.99</v>
      </c>
      <c r="K2014">
        <v>0</v>
      </c>
    </row>
    <row r="2015" spans="1:11" x14ac:dyDescent="0.25">
      <c r="A2015" t="s">
        <v>99</v>
      </c>
      <c r="B2015" t="s">
        <v>214</v>
      </c>
      <c r="C2015">
        <v>1998</v>
      </c>
      <c r="D2015">
        <v>9608</v>
      </c>
      <c r="E2015">
        <v>-6</v>
      </c>
      <c r="F2015">
        <v>86</v>
      </c>
      <c r="G2015">
        <v>92</v>
      </c>
      <c r="H2015">
        <v>50</v>
      </c>
      <c r="I2015">
        <v>8.9499999999999993</v>
      </c>
      <c r="J2015">
        <v>9.58</v>
      </c>
      <c r="K2015">
        <v>-0.06</v>
      </c>
    </row>
    <row r="2016" spans="1:11" x14ac:dyDescent="0.25">
      <c r="A2016" t="s">
        <v>99</v>
      </c>
      <c r="B2016" t="s">
        <v>214</v>
      </c>
      <c r="C2016">
        <v>1997</v>
      </c>
      <c r="D2016">
        <v>9574</v>
      </c>
      <c r="E2016">
        <v>22</v>
      </c>
      <c r="F2016">
        <v>116</v>
      </c>
      <c r="G2016">
        <v>94</v>
      </c>
      <c r="H2016">
        <v>50</v>
      </c>
      <c r="I2016">
        <v>12.12</v>
      </c>
      <c r="J2016">
        <v>9.82</v>
      </c>
      <c r="K2016">
        <v>0.23</v>
      </c>
    </row>
    <row r="2017" spans="1:11" x14ac:dyDescent="0.25">
      <c r="A2017" t="s">
        <v>99</v>
      </c>
      <c r="B2017" t="s">
        <v>214</v>
      </c>
      <c r="C2017">
        <v>1996</v>
      </c>
      <c r="D2017">
        <v>9539</v>
      </c>
      <c r="E2017">
        <v>16</v>
      </c>
      <c r="F2017">
        <v>95</v>
      </c>
      <c r="G2017">
        <v>79</v>
      </c>
      <c r="H2017">
        <v>38</v>
      </c>
      <c r="I2017">
        <v>9.9600000000000009</v>
      </c>
      <c r="J2017">
        <v>8.2799999999999994</v>
      </c>
      <c r="K2017">
        <v>0.17</v>
      </c>
    </row>
    <row r="2018" spans="1:11" x14ac:dyDescent="0.25">
      <c r="A2018" t="s">
        <v>100</v>
      </c>
      <c r="B2018" t="s">
        <v>215</v>
      </c>
      <c r="C2018">
        <v>2016</v>
      </c>
      <c r="D2018">
        <v>2907</v>
      </c>
      <c r="E2018">
        <v>-7</v>
      </c>
      <c r="F2018">
        <v>22</v>
      </c>
      <c r="G2018">
        <v>29</v>
      </c>
      <c r="H2018">
        <v>10</v>
      </c>
      <c r="I2018">
        <v>7.57</v>
      </c>
      <c r="J2018">
        <v>9.98</v>
      </c>
      <c r="K2018">
        <v>-0.24</v>
      </c>
    </row>
    <row r="2019" spans="1:11" x14ac:dyDescent="0.25">
      <c r="A2019" t="s">
        <v>100</v>
      </c>
      <c r="B2019" t="s">
        <v>215</v>
      </c>
      <c r="C2019">
        <v>2015</v>
      </c>
      <c r="D2019">
        <v>2953</v>
      </c>
      <c r="E2019">
        <v>-4</v>
      </c>
      <c r="F2019">
        <v>25</v>
      </c>
      <c r="G2019">
        <v>29</v>
      </c>
      <c r="H2019">
        <v>9</v>
      </c>
      <c r="I2019">
        <v>8.4700000000000006</v>
      </c>
      <c r="J2019">
        <v>9.82</v>
      </c>
      <c r="K2019">
        <v>-0.14000000000000001</v>
      </c>
    </row>
    <row r="2020" spans="1:11" x14ac:dyDescent="0.25">
      <c r="A2020" t="s">
        <v>100</v>
      </c>
      <c r="B2020" t="s">
        <v>215</v>
      </c>
      <c r="C2020">
        <v>2014</v>
      </c>
      <c r="D2020">
        <v>3000</v>
      </c>
      <c r="E2020">
        <v>1</v>
      </c>
      <c r="F2020">
        <v>23</v>
      </c>
      <c r="G2020">
        <v>22</v>
      </c>
      <c r="H2020">
        <v>9</v>
      </c>
      <c r="I2020">
        <v>7.67</v>
      </c>
      <c r="J2020">
        <v>7.33</v>
      </c>
      <c r="K2020">
        <v>0.03</v>
      </c>
    </row>
    <row r="2021" spans="1:11" x14ac:dyDescent="0.25">
      <c r="A2021" t="s">
        <v>100</v>
      </c>
      <c r="B2021" t="s">
        <v>215</v>
      </c>
      <c r="C2021">
        <v>2013</v>
      </c>
      <c r="D2021">
        <v>3026</v>
      </c>
      <c r="E2021">
        <v>4</v>
      </c>
      <c r="F2021">
        <v>24</v>
      </c>
      <c r="G2021">
        <v>20</v>
      </c>
      <c r="H2021">
        <v>13</v>
      </c>
      <c r="I2021">
        <v>7.93</v>
      </c>
      <c r="J2021">
        <v>6.61</v>
      </c>
      <c r="K2021">
        <v>0.13</v>
      </c>
    </row>
    <row r="2022" spans="1:11" x14ac:dyDescent="0.25">
      <c r="A2022" t="s">
        <v>100</v>
      </c>
      <c r="B2022" t="s">
        <v>215</v>
      </c>
      <c r="C2022">
        <v>2012</v>
      </c>
      <c r="D2022">
        <v>3066</v>
      </c>
      <c r="E2022">
        <v>-2</v>
      </c>
      <c r="F2022">
        <v>20</v>
      </c>
      <c r="G2022">
        <v>22</v>
      </c>
      <c r="H2022">
        <v>7</v>
      </c>
      <c r="I2022">
        <v>6.52</v>
      </c>
      <c r="J2022">
        <v>7.18</v>
      </c>
      <c r="K2022">
        <v>-7.0000000000000007E-2</v>
      </c>
    </row>
    <row r="2023" spans="1:11" x14ac:dyDescent="0.25">
      <c r="A2023" t="s">
        <v>100</v>
      </c>
      <c r="B2023" t="s">
        <v>215</v>
      </c>
      <c r="C2023">
        <v>2011</v>
      </c>
      <c r="D2023">
        <v>3090</v>
      </c>
      <c r="E2023">
        <v>4</v>
      </c>
      <c r="F2023">
        <v>32</v>
      </c>
      <c r="G2023">
        <v>28</v>
      </c>
      <c r="H2023">
        <v>7</v>
      </c>
      <c r="I2023">
        <v>10.36</v>
      </c>
      <c r="J2023">
        <v>9.06</v>
      </c>
      <c r="K2023">
        <v>0.13</v>
      </c>
    </row>
    <row r="2024" spans="1:11" x14ac:dyDescent="0.25">
      <c r="A2024" t="s">
        <v>100</v>
      </c>
      <c r="B2024" t="s">
        <v>215</v>
      </c>
      <c r="C2024">
        <v>2010</v>
      </c>
      <c r="D2024">
        <v>3061</v>
      </c>
      <c r="E2024">
        <v>0</v>
      </c>
      <c r="F2024">
        <v>31</v>
      </c>
      <c r="G2024">
        <v>31</v>
      </c>
      <c r="H2024">
        <v>6</v>
      </c>
      <c r="I2024">
        <v>10.130000000000001</v>
      </c>
      <c r="J2024">
        <v>10.130000000000001</v>
      </c>
      <c r="K2024">
        <v>0</v>
      </c>
    </row>
    <row r="2025" spans="1:11" x14ac:dyDescent="0.25">
      <c r="A2025" t="s">
        <v>100</v>
      </c>
      <c r="B2025" t="s">
        <v>215</v>
      </c>
      <c r="C2025">
        <v>2009</v>
      </c>
      <c r="D2025">
        <v>3115</v>
      </c>
      <c r="E2025">
        <v>13</v>
      </c>
      <c r="F2025">
        <v>37</v>
      </c>
      <c r="G2025">
        <v>24</v>
      </c>
      <c r="H2025">
        <v>10</v>
      </c>
      <c r="I2025">
        <v>11.88</v>
      </c>
      <c r="J2025">
        <v>7.7</v>
      </c>
      <c r="K2025">
        <v>0.42</v>
      </c>
    </row>
    <row r="2026" spans="1:11" x14ac:dyDescent="0.25">
      <c r="A2026" t="s">
        <v>100</v>
      </c>
      <c r="B2026" t="s">
        <v>215</v>
      </c>
      <c r="C2026">
        <v>2008</v>
      </c>
      <c r="D2026">
        <v>3134</v>
      </c>
      <c r="E2026">
        <v>-2</v>
      </c>
      <c r="F2026">
        <v>22</v>
      </c>
      <c r="G2026">
        <v>24</v>
      </c>
      <c r="H2026">
        <v>12</v>
      </c>
      <c r="I2026">
        <v>7.02</v>
      </c>
      <c r="J2026">
        <v>7.66</v>
      </c>
      <c r="K2026">
        <v>-0.06</v>
      </c>
    </row>
    <row r="2027" spans="1:11" x14ac:dyDescent="0.25">
      <c r="A2027" t="s">
        <v>100</v>
      </c>
      <c r="B2027" t="s">
        <v>215</v>
      </c>
      <c r="C2027">
        <v>2007</v>
      </c>
      <c r="D2027">
        <v>3063</v>
      </c>
      <c r="E2027">
        <v>10</v>
      </c>
      <c r="F2027">
        <v>37</v>
      </c>
      <c r="G2027">
        <v>27</v>
      </c>
      <c r="H2027">
        <v>14</v>
      </c>
      <c r="I2027">
        <v>12.08</v>
      </c>
      <c r="J2027">
        <v>8.81</v>
      </c>
      <c r="K2027">
        <v>0.33</v>
      </c>
    </row>
    <row r="2028" spans="1:11" x14ac:dyDescent="0.25">
      <c r="A2028" t="s">
        <v>100</v>
      </c>
      <c r="B2028" t="s">
        <v>215</v>
      </c>
      <c r="C2028">
        <v>2006</v>
      </c>
      <c r="D2028">
        <v>3026</v>
      </c>
      <c r="E2028">
        <v>0</v>
      </c>
      <c r="F2028">
        <v>28</v>
      </c>
      <c r="G2028">
        <v>28</v>
      </c>
      <c r="H2028">
        <v>17</v>
      </c>
      <c r="I2028">
        <v>9.25</v>
      </c>
      <c r="J2028">
        <v>9.25</v>
      </c>
      <c r="K2028">
        <v>0</v>
      </c>
    </row>
    <row r="2029" spans="1:11" x14ac:dyDescent="0.25">
      <c r="A2029" t="s">
        <v>100</v>
      </c>
      <c r="B2029" t="s">
        <v>215</v>
      </c>
      <c r="C2029">
        <v>2005</v>
      </c>
      <c r="D2029">
        <v>3047</v>
      </c>
      <c r="E2029">
        <v>-6</v>
      </c>
      <c r="F2029">
        <v>22</v>
      </c>
      <c r="G2029">
        <v>28</v>
      </c>
      <c r="H2029">
        <v>11</v>
      </c>
      <c r="I2029">
        <v>7.22</v>
      </c>
      <c r="J2029">
        <v>9.19</v>
      </c>
      <c r="K2029">
        <v>-0.2</v>
      </c>
    </row>
    <row r="2030" spans="1:11" x14ac:dyDescent="0.25">
      <c r="A2030" t="s">
        <v>100</v>
      </c>
      <c r="B2030" t="s">
        <v>215</v>
      </c>
      <c r="C2030">
        <v>2004</v>
      </c>
      <c r="D2030">
        <v>3043</v>
      </c>
      <c r="E2030">
        <v>2</v>
      </c>
      <c r="F2030">
        <v>27</v>
      </c>
      <c r="G2030">
        <v>25</v>
      </c>
      <c r="H2030">
        <v>11</v>
      </c>
      <c r="I2030">
        <v>8.8699999999999992</v>
      </c>
      <c r="J2030">
        <v>8.2200000000000006</v>
      </c>
      <c r="K2030">
        <v>7.0000000000000007E-2</v>
      </c>
    </row>
    <row r="2031" spans="1:11" x14ac:dyDescent="0.25">
      <c r="A2031" t="s">
        <v>100</v>
      </c>
      <c r="B2031" t="s">
        <v>215</v>
      </c>
      <c r="C2031">
        <v>2003</v>
      </c>
      <c r="D2031">
        <v>3006</v>
      </c>
      <c r="E2031">
        <v>-4</v>
      </c>
      <c r="F2031">
        <v>21</v>
      </c>
      <c r="G2031">
        <v>25</v>
      </c>
      <c r="H2031">
        <v>10</v>
      </c>
      <c r="I2031">
        <v>6.99</v>
      </c>
      <c r="J2031">
        <v>8.32</v>
      </c>
      <c r="K2031">
        <v>-0.13</v>
      </c>
    </row>
    <row r="2032" spans="1:11" x14ac:dyDescent="0.25">
      <c r="A2032" t="s">
        <v>100</v>
      </c>
      <c r="B2032" t="s">
        <v>215</v>
      </c>
      <c r="C2032">
        <v>2002</v>
      </c>
      <c r="D2032">
        <v>2972</v>
      </c>
      <c r="E2032">
        <v>-14</v>
      </c>
      <c r="F2032">
        <v>22</v>
      </c>
      <c r="G2032">
        <v>36</v>
      </c>
      <c r="H2032">
        <v>12</v>
      </c>
      <c r="I2032">
        <v>7.4</v>
      </c>
      <c r="J2032">
        <v>12.11</v>
      </c>
      <c r="K2032">
        <v>-0.47</v>
      </c>
    </row>
    <row r="2033" spans="1:11" x14ac:dyDescent="0.25">
      <c r="A2033" t="s">
        <v>100</v>
      </c>
      <c r="B2033" t="s">
        <v>215</v>
      </c>
      <c r="C2033">
        <v>2001</v>
      </c>
      <c r="D2033">
        <v>2968</v>
      </c>
      <c r="E2033">
        <v>-2</v>
      </c>
      <c r="F2033">
        <v>26</v>
      </c>
      <c r="G2033">
        <v>28</v>
      </c>
      <c r="H2033">
        <v>9</v>
      </c>
      <c r="I2033">
        <v>8.76</v>
      </c>
      <c r="J2033">
        <v>9.43</v>
      </c>
      <c r="K2033">
        <v>-7.0000000000000007E-2</v>
      </c>
    </row>
    <row r="2034" spans="1:11" x14ac:dyDescent="0.25">
      <c r="A2034" t="s">
        <v>100</v>
      </c>
      <c r="B2034" t="s">
        <v>215</v>
      </c>
      <c r="C2034">
        <v>2000</v>
      </c>
      <c r="D2034">
        <v>2970</v>
      </c>
      <c r="E2034">
        <v>-14</v>
      </c>
      <c r="F2034">
        <v>19</v>
      </c>
      <c r="G2034">
        <v>33</v>
      </c>
      <c r="H2034">
        <v>15</v>
      </c>
      <c r="I2034">
        <v>6.4</v>
      </c>
      <c r="J2034">
        <v>11.11</v>
      </c>
      <c r="K2034">
        <v>-0.47</v>
      </c>
    </row>
    <row r="2035" spans="1:11" x14ac:dyDescent="0.25">
      <c r="A2035" t="s">
        <v>100</v>
      </c>
      <c r="B2035" t="s">
        <v>215</v>
      </c>
      <c r="C2035">
        <v>1999</v>
      </c>
      <c r="D2035">
        <v>2915</v>
      </c>
      <c r="E2035">
        <v>10</v>
      </c>
      <c r="F2035">
        <v>34</v>
      </c>
      <c r="G2035">
        <v>24</v>
      </c>
      <c r="H2035">
        <v>19</v>
      </c>
      <c r="I2035">
        <v>11.66</v>
      </c>
      <c r="J2035">
        <v>8.23</v>
      </c>
      <c r="K2035">
        <v>0.34</v>
      </c>
    </row>
    <row r="2036" spans="1:11" x14ac:dyDescent="0.25">
      <c r="A2036" t="s">
        <v>100</v>
      </c>
      <c r="B2036" t="s">
        <v>215</v>
      </c>
      <c r="C2036">
        <v>1998</v>
      </c>
      <c r="D2036">
        <v>2957</v>
      </c>
      <c r="E2036">
        <v>5</v>
      </c>
      <c r="F2036">
        <v>31</v>
      </c>
      <c r="G2036">
        <v>26</v>
      </c>
      <c r="H2036">
        <v>9</v>
      </c>
      <c r="I2036">
        <v>10.48</v>
      </c>
      <c r="J2036">
        <v>8.7899999999999991</v>
      </c>
      <c r="K2036">
        <v>0.17</v>
      </c>
    </row>
    <row r="2037" spans="1:11" x14ac:dyDescent="0.25">
      <c r="A2037" t="s">
        <v>100</v>
      </c>
      <c r="B2037" t="s">
        <v>215</v>
      </c>
      <c r="C2037">
        <v>1997</v>
      </c>
      <c r="D2037">
        <v>2977</v>
      </c>
      <c r="E2037">
        <v>-2</v>
      </c>
      <c r="F2037">
        <v>28</v>
      </c>
      <c r="G2037">
        <v>30</v>
      </c>
      <c r="H2037">
        <v>7</v>
      </c>
      <c r="I2037">
        <v>9.41</v>
      </c>
      <c r="J2037">
        <v>10.08</v>
      </c>
      <c r="K2037">
        <v>-7.0000000000000007E-2</v>
      </c>
    </row>
    <row r="2038" spans="1:11" x14ac:dyDescent="0.25">
      <c r="A2038" t="s">
        <v>100</v>
      </c>
      <c r="B2038" t="s">
        <v>215</v>
      </c>
      <c r="C2038">
        <v>1996</v>
      </c>
      <c r="D2038">
        <v>2997</v>
      </c>
      <c r="E2038">
        <v>3</v>
      </c>
      <c r="F2038">
        <v>31</v>
      </c>
      <c r="G2038">
        <v>28</v>
      </c>
      <c r="H2038">
        <v>12</v>
      </c>
      <c r="I2038">
        <v>10.34</v>
      </c>
      <c r="J2038">
        <v>9.34</v>
      </c>
      <c r="K2038">
        <v>0.1</v>
      </c>
    </row>
    <row r="2039" spans="1:11" x14ac:dyDescent="0.25">
      <c r="A2039" t="s">
        <v>101</v>
      </c>
      <c r="B2039" t="s">
        <v>216</v>
      </c>
      <c r="C2039">
        <v>2016</v>
      </c>
      <c r="D2039">
        <v>2447</v>
      </c>
      <c r="E2039">
        <v>-26</v>
      </c>
      <c r="F2039">
        <v>14</v>
      </c>
      <c r="G2039">
        <v>40</v>
      </c>
      <c r="H2039">
        <v>3</v>
      </c>
      <c r="I2039">
        <v>5.72</v>
      </c>
      <c r="J2039">
        <v>16.350000000000001</v>
      </c>
      <c r="K2039">
        <v>-1.06</v>
      </c>
    </row>
    <row r="2040" spans="1:11" x14ac:dyDescent="0.25">
      <c r="A2040" t="s">
        <v>101</v>
      </c>
      <c r="B2040" t="s">
        <v>216</v>
      </c>
      <c r="C2040">
        <v>2015</v>
      </c>
      <c r="D2040">
        <v>2524</v>
      </c>
      <c r="E2040">
        <v>-28</v>
      </c>
      <c r="F2040">
        <v>9</v>
      </c>
      <c r="G2040">
        <v>37</v>
      </c>
      <c r="H2040">
        <v>8</v>
      </c>
      <c r="I2040">
        <v>3.57</v>
      </c>
      <c r="J2040">
        <v>14.66</v>
      </c>
      <c r="K2040">
        <v>-1.1100000000000001</v>
      </c>
    </row>
    <row r="2041" spans="1:11" x14ac:dyDescent="0.25">
      <c r="A2041" t="s">
        <v>101</v>
      </c>
      <c r="B2041" t="s">
        <v>216</v>
      </c>
      <c r="C2041">
        <v>2014</v>
      </c>
      <c r="D2041">
        <v>2578</v>
      </c>
      <c r="E2041">
        <v>-11</v>
      </c>
      <c r="F2041">
        <v>14</v>
      </c>
      <c r="G2041">
        <v>25</v>
      </c>
      <c r="H2041">
        <v>6</v>
      </c>
      <c r="I2041">
        <v>5.43</v>
      </c>
      <c r="J2041">
        <v>9.6999999999999993</v>
      </c>
      <c r="K2041">
        <v>-0.43</v>
      </c>
    </row>
    <row r="2042" spans="1:11" x14ac:dyDescent="0.25">
      <c r="A2042" t="s">
        <v>101</v>
      </c>
      <c r="B2042" t="s">
        <v>216</v>
      </c>
      <c r="C2042">
        <v>2013</v>
      </c>
      <c r="D2042">
        <v>2616</v>
      </c>
      <c r="E2042">
        <v>-23</v>
      </c>
      <c r="F2042">
        <v>13</v>
      </c>
      <c r="G2042">
        <v>36</v>
      </c>
      <c r="H2042">
        <v>3</v>
      </c>
      <c r="I2042">
        <v>4.97</v>
      </c>
      <c r="J2042">
        <v>13.76</v>
      </c>
      <c r="K2042">
        <v>-0.88</v>
      </c>
    </row>
    <row r="2043" spans="1:11" x14ac:dyDescent="0.25">
      <c r="A2043" t="s">
        <v>101</v>
      </c>
      <c r="B2043" t="s">
        <v>216</v>
      </c>
      <c r="C2043">
        <v>2012</v>
      </c>
      <c r="D2043">
        <v>2721</v>
      </c>
      <c r="E2043">
        <v>-26</v>
      </c>
      <c r="F2043">
        <v>11</v>
      </c>
      <c r="G2043">
        <v>37</v>
      </c>
      <c r="H2043">
        <v>5</v>
      </c>
      <c r="I2043">
        <v>4.04</v>
      </c>
      <c r="J2043">
        <v>13.6</v>
      </c>
      <c r="K2043">
        <v>-0.96</v>
      </c>
    </row>
    <row r="2044" spans="1:11" x14ac:dyDescent="0.25">
      <c r="A2044" t="s">
        <v>101</v>
      </c>
      <c r="B2044" t="s">
        <v>216</v>
      </c>
      <c r="C2044">
        <v>2011</v>
      </c>
      <c r="D2044">
        <v>2755</v>
      </c>
      <c r="E2044">
        <v>-20</v>
      </c>
      <c r="F2044">
        <v>17</v>
      </c>
      <c r="G2044">
        <v>37</v>
      </c>
      <c r="H2044">
        <v>5</v>
      </c>
      <c r="I2044">
        <v>6.17</v>
      </c>
      <c r="J2044">
        <v>13.43</v>
      </c>
      <c r="K2044">
        <v>-0.73</v>
      </c>
    </row>
    <row r="2045" spans="1:11" x14ac:dyDescent="0.25">
      <c r="A2045" t="s">
        <v>101</v>
      </c>
      <c r="B2045" t="s">
        <v>216</v>
      </c>
      <c r="C2045">
        <v>2010</v>
      </c>
      <c r="D2045">
        <v>2804</v>
      </c>
      <c r="E2045">
        <v>-22</v>
      </c>
      <c r="F2045">
        <v>19</v>
      </c>
      <c r="G2045">
        <v>41</v>
      </c>
      <c r="H2045">
        <v>7</v>
      </c>
      <c r="I2045">
        <v>6.78</v>
      </c>
      <c r="J2045">
        <v>14.62</v>
      </c>
      <c r="K2045">
        <v>-0.78</v>
      </c>
    </row>
    <row r="2046" spans="1:11" x14ac:dyDescent="0.25">
      <c r="A2046" t="s">
        <v>101</v>
      </c>
      <c r="B2046" t="s">
        <v>216</v>
      </c>
      <c r="C2046">
        <v>2009</v>
      </c>
      <c r="D2046">
        <v>2811</v>
      </c>
      <c r="E2046">
        <v>-9</v>
      </c>
      <c r="F2046">
        <v>23</v>
      </c>
      <c r="G2046">
        <v>32</v>
      </c>
      <c r="H2046">
        <v>10</v>
      </c>
      <c r="I2046">
        <v>8.18</v>
      </c>
      <c r="J2046">
        <v>11.38</v>
      </c>
      <c r="K2046">
        <v>-0.32</v>
      </c>
    </row>
    <row r="2047" spans="1:11" x14ac:dyDescent="0.25">
      <c r="A2047" t="s">
        <v>101</v>
      </c>
      <c r="B2047" t="s">
        <v>216</v>
      </c>
      <c r="C2047">
        <v>2008</v>
      </c>
      <c r="D2047">
        <v>2859</v>
      </c>
      <c r="E2047">
        <v>-32</v>
      </c>
      <c r="F2047">
        <v>16</v>
      </c>
      <c r="G2047">
        <v>48</v>
      </c>
      <c r="H2047">
        <v>6</v>
      </c>
      <c r="I2047">
        <v>5.6</v>
      </c>
      <c r="J2047">
        <v>16.79</v>
      </c>
      <c r="K2047">
        <v>-1.1200000000000001</v>
      </c>
    </row>
    <row r="2048" spans="1:11" x14ac:dyDescent="0.25">
      <c r="A2048" t="s">
        <v>101</v>
      </c>
      <c r="B2048" t="s">
        <v>216</v>
      </c>
      <c r="C2048">
        <v>2007</v>
      </c>
      <c r="D2048">
        <v>2879</v>
      </c>
      <c r="E2048">
        <v>-16</v>
      </c>
      <c r="F2048">
        <v>15</v>
      </c>
      <c r="G2048">
        <v>31</v>
      </c>
      <c r="H2048">
        <v>12</v>
      </c>
      <c r="I2048">
        <v>5.21</v>
      </c>
      <c r="J2048">
        <v>10.77</v>
      </c>
      <c r="K2048">
        <v>-0.56000000000000005</v>
      </c>
    </row>
    <row r="2049" spans="1:11" x14ac:dyDescent="0.25">
      <c r="A2049" t="s">
        <v>101</v>
      </c>
      <c r="B2049" t="s">
        <v>216</v>
      </c>
      <c r="C2049">
        <v>2006</v>
      </c>
      <c r="D2049">
        <v>2898</v>
      </c>
      <c r="E2049">
        <v>-9</v>
      </c>
      <c r="F2049">
        <v>18</v>
      </c>
      <c r="G2049">
        <v>27</v>
      </c>
      <c r="H2049">
        <v>12</v>
      </c>
      <c r="I2049">
        <v>6.21</v>
      </c>
      <c r="J2049">
        <v>9.32</v>
      </c>
      <c r="K2049">
        <v>-0.31</v>
      </c>
    </row>
    <row r="2050" spans="1:11" x14ac:dyDescent="0.25">
      <c r="A2050" t="s">
        <v>101</v>
      </c>
      <c r="B2050" t="s">
        <v>216</v>
      </c>
      <c r="C2050">
        <v>2005</v>
      </c>
      <c r="D2050">
        <v>2940</v>
      </c>
      <c r="E2050">
        <v>-15</v>
      </c>
      <c r="F2050">
        <v>17</v>
      </c>
      <c r="G2050">
        <v>32</v>
      </c>
      <c r="H2050">
        <v>6</v>
      </c>
      <c r="I2050">
        <v>5.78</v>
      </c>
      <c r="J2050">
        <v>10.88</v>
      </c>
      <c r="K2050">
        <v>-0.51</v>
      </c>
    </row>
    <row r="2051" spans="1:11" x14ac:dyDescent="0.25">
      <c r="A2051" t="s">
        <v>101</v>
      </c>
      <c r="B2051" t="s">
        <v>216</v>
      </c>
      <c r="C2051">
        <v>2004</v>
      </c>
      <c r="D2051">
        <v>2958</v>
      </c>
      <c r="E2051">
        <v>-22</v>
      </c>
      <c r="F2051">
        <v>22</v>
      </c>
      <c r="G2051">
        <v>44</v>
      </c>
      <c r="H2051">
        <v>18</v>
      </c>
      <c r="I2051">
        <v>7.44</v>
      </c>
      <c r="J2051">
        <v>14.87</v>
      </c>
      <c r="K2051">
        <v>-0.74</v>
      </c>
    </row>
    <row r="2052" spans="1:11" x14ac:dyDescent="0.25">
      <c r="A2052" t="s">
        <v>101</v>
      </c>
      <c r="B2052" t="s">
        <v>216</v>
      </c>
      <c r="C2052">
        <v>2003</v>
      </c>
      <c r="D2052">
        <v>2969</v>
      </c>
      <c r="E2052">
        <v>-12</v>
      </c>
      <c r="F2052">
        <v>18</v>
      </c>
      <c r="G2052">
        <v>30</v>
      </c>
      <c r="H2052">
        <v>9</v>
      </c>
      <c r="I2052">
        <v>6.06</v>
      </c>
      <c r="J2052">
        <v>10.1</v>
      </c>
      <c r="K2052">
        <v>-0.4</v>
      </c>
    </row>
    <row r="2053" spans="1:11" x14ac:dyDescent="0.25">
      <c r="A2053" t="s">
        <v>101</v>
      </c>
      <c r="B2053" t="s">
        <v>216</v>
      </c>
      <c r="C2053">
        <v>2002</v>
      </c>
      <c r="D2053">
        <v>3002</v>
      </c>
      <c r="E2053">
        <v>-8</v>
      </c>
      <c r="F2053">
        <v>23</v>
      </c>
      <c r="G2053">
        <v>31</v>
      </c>
      <c r="H2053">
        <v>11</v>
      </c>
      <c r="I2053">
        <v>7.66</v>
      </c>
      <c r="J2053">
        <v>10.33</v>
      </c>
      <c r="K2053">
        <v>-0.27</v>
      </c>
    </row>
    <row r="2054" spans="1:11" x14ac:dyDescent="0.25">
      <c r="A2054" t="s">
        <v>101</v>
      </c>
      <c r="B2054" t="s">
        <v>216</v>
      </c>
      <c r="C2054">
        <v>2001</v>
      </c>
      <c r="D2054">
        <v>3035</v>
      </c>
      <c r="E2054">
        <v>-16</v>
      </c>
      <c r="F2054">
        <v>15</v>
      </c>
      <c r="G2054">
        <v>31</v>
      </c>
      <c r="H2054">
        <v>11</v>
      </c>
      <c r="I2054">
        <v>4.9400000000000004</v>
      </c>
      <c r="J2054">
        <v>10.210000000000001</v>
      </c>
      <c r="K2054">
        <v>-0.53</v>
      </c>
    </row>
    <row r="2055" spans="1:11" x14ac:dyDescent="0.25">
      <c r="A2055" t="s">
        <v>101</v>
      </c>
      <c r="B2055" t="s">
        <v>216</v>
      </c>
      <c r="C2055">
        <v>2000</v>
      </c>
      <c r="D2055">
        <v>3041</v>
      </c>
      <c r="E2055">
        <v>-6</v>
      </c>
      <c r="F2055">
        <v>27</v>
      </c>
      <c r="G2055">
        <v>33</v>
      </c>
      <c r="H2055">
        <v>9</v>
      </c>
      <c r="I2055">
        <v>8.8800000000000008</v>
      </c>
      <c r="J2055">
        <v>10.85</v>
      </c>
      <c r="K2055">
        <v>-0.2</v>
      </c>
    </row>
    <row r="2056" spans="1:11" x14ac:dyDescent="0.25">
      <c r="A2056" t="s">
        <v>101</v>
      </c>
      <c r="B2056" t="s">
        <v>216</v>
      </c>
      <c r="C2056">
        <v>1999</v>
      </c>
      <c r="D2056">
        <v>3094</v>
      </c>
      <c r="E2056">
        <v>-29</v>
      </c>
      <c r="F2056">
        <v>22</v>
      </c>
      <c r="G2056">
        <v>51</v>
      </c>
      <c r="H2056">
        <v>18</v>
      </c>
      <c r="I2056">
        <v>7.11</v>
      </c>
      <c r="J2056">
        <v>16.48</v>
      </c>
      <c r="K2056">
        <v>-0.94</v>
      </c>
    </row>
    <row r="2057" spans="1:11" x14ac:dyDescent="0.25">
      <c r="A2057" t="s">
        <v>101</v>
      </c>
      <c r="B2057" t="s">
        <v>216</v>
      </c>
      <c r="C2057">
        <v>1998</v>
      </c>
      <c r="D2057">
        <v>3100</v>
      </c>
      <c r="E2057">
        <v>-14</v>
      </c>
      <c r="F2057">
        <v>20</v>
      </c>
      <c r="G2057">
        <v>34</v>
      </c>
      <c r="H2057">
        <v>10</v>
      </c>
      <c r="I2057">
        <v>6.45</v>
      </c>
      <c r="J2057">
        <v>10.97</v>
      </c>
      <c r="K2057">
        <v>-0.45</v>
      </c>
    </row>
    <row r="2058" spans="1:11" x14ac:dyDescent="0.25">
      <c r="A2058" t="s">
        <v>101</v>
      </c>
      <c r="B2058" t="s">
        <v>216</v>
      </c>
      <c r="C2058">
        <v>1997</v>
      </c>
      <c r="D2058">
        <v>3113</v>
      </c>
      <c r="E2058">
        <v>-16</v>
      </c>
      <c r="F2058">
        <v>16</v>
      </c>
      <c r="G2058">
        <v>32</v>
      </c>
      <c r="H2058">
        <v>8</v>
      </c>
      <c r="I2058">
        <v>5.14</v>
      </c>
      <c r="J2058">
        <v>10.28</v>
      </c>
      <c r="K2058">
        <v>-0.51</v>
      </c>
    </row>
    <row r="2059" spans="1:11" x14ac:dyDescent="0.25">
      <c r="A2059" t="s">
        <v>101</v>
      </c>
      <c r="B2059" t="s">
        <v>216</v>
      </c>
      <c r="C2059">
        <v>1996</v>
      </c>
      <c r="D2059">
        <v>3125</v>
      </c>
      <c r="E2059">
        <v>-14</v>
      </c>
      <c r="F2059">
        <v>26</v>
      </c>
      <c r="G2059">
        <v>40</v>
      </c>
      <c r="H2059">
        <v>6</v>
      </c>
      <c r="I2059">
        <v>8.32</v>
      </c>
      <c r="J2059">
        <v>12.8</v>
      </c>
      <c r="K2059">
        <v>-0.45</v>
      </c>
    </row>
    <row r="2060" spans="1:11" x14ac:dyDescent="0.25">
      <c r="A2060" t="s">
        <v>102</v>
      </c>
      <c r="B2060" t="s">
        <v>217</v>
      </c>
      <c r="C2060">
        <v>2016</v>
      </c>
      <c r="D2060">
        <v>1142</v>
      </c>
      <c r="E2060">
        <v>-4</v>
      </c>
      <c r="F2060">
        <v>11</v>
      </c>
      <c r="G2060">
        <v>15</v>
      </c>
      <c r="H2060">
        <v>3</v>
      </c>
      <c r="I2060">
        <v>9.6300000000000008</v>
      </c>
      <c r="J2060">
        <v>13.13</v>
      </c>
      <c r="K2060">
        <v>-0.35</v>
      </c>
    </row>
    <row r="2061" spans="1:11" x14ac:dyDescent="0.25">
      <c r="A2061" t="s">
        <v>102</v>
      </c>
      <c r="B2061" t="s">
        <v>217</v>
      </c>
      <c r="C2061">
        <v>2015</v>
      </c>
      <c r="D2061">
        <v>1228</v>
      </c>
      <c r="E2061">
        <v>-9</v>
      </c>
      <c r="F2061">
        <v>7</v>
      </c>
      <c r="G2061">
        <v>16</v>
      </c>
      <c r="H2061">
        <v>3</v>
      </c>
      <c r="I2061">
        <v>5.7</v>
      </c>
      <c r="J2061">
        <v>13.03</v>
      </c>
      <c r="K2061">
        <v>-0.73</v>
      </c>
    </row>
    <row r="2062" spans="1:11" x14ac:dyDescent="0.25">
      <c r="A2062" t="s">
        <v>102</v>
      </c>
      <c r="B2062" t="s">
        <v>217</v>
      </c>
      <c r="C2062">
        <v>2014</v>
      </c>
      <c r="D2062">
        <v>1250</v>
      </c>
      <c r="E2062">
        <v>-8</v>
      </c>
      <c r="F2062">
        <v>4</v>
      </c>
      <c r="G2062">
        <v>12</v>
      </c>
      <c r="H2062">
        <v>5</v>
      </c>
      <c r="I2062">
        <v>3.2</v>
      </c>
      <c r="J2062">
        <v>9.6</v>
      </c>
      <c r="K2062">
        <v>-0.64</v>
      </c>
    </row>
    <row r="2063" spans="1:11" x14ac:dyDescent="0.25">
      <c r="A2063" t="s">
        <v>102</v>
      </c>
      <c r="B2063" t="s">
        <v>217</v>
      </c>
      <c r="C2063">
        <v>2013</v>
      </c>
      <c r="D2063">
        <v>1287</v>
      </c>
      <c r="E2063">
        <v>-4</v>
      </c>
      <c r="F2063">
        <v>8</v>
      </c>
      <c r="G2063">
        <v>12</v>
      </c>
      <c r="H2063">
        <v>1</v>
      </c>
      <c r="I2063">
        <v>6.22</v>
      </c>
      <c r="J2063">
        <v>9.32</v>
      </c>
      <c r="K2063">
        <v>-0.31</v>
      </c>
    </row>
    <row r="2064" spans="1:11" x14ac:dyDescent="0.25">
      <c r="A2064" t="s">
        <v>102</v>
      </c>
      <c r="B2064" t="s">
        <v>217</v>
      </c>
      <c r="C2064">
        <v>2012</v>
      </c>
      <c r="D2064">
        <v>1281</v>
      </c>
      <c r="E2064">
        <v>5</v>
      </c>
      <c r="F2064">
        <v>9</v>
      </c>
      <c r="G2064">
        <v>4</v>
      </c>
      <c r="H2064">
        <v>3</v>
      </c>
      <c r="I2064">
        <v>7.03</v>
      </c>
      <c r="J2064">
        <v>3.12</v>
      </c>
      <c r="K2064">
        <v>0.39</v>
      </c>
    </row>
    <row r="2065" spans="1:11" x14ac:dyDescent="0.25">
      <c r="A2065" t="s">
        <v>102</v>
      </c>
      <c r="B2065" t="s">
        <v>217</v>
      </c>
      <c r="C2065">
        <v>2011</v>
      </c>
      <c r="D2065">
        <v>1307</v>
      </c>
      <c r="E2065">
        <v>-12</v>
      </c>
      <c r="F2065">
        <v>4</v>
      </c>
      <c r="G2065">
        <v>16</v>
      </c>
      <c r="H2065">
        <v>1</v>
      </c>
      <c r="I2065">
        <v>3.06</v>
      </c>
      <c r="J2065">
        <v>12.24</v>
      </c>
      <c r="K2065">
        <v>-0.92</v>
      </c>
    </row>
    <row r="2066" spans="1:11" x14ac:dyDescent="0.25">
      <c r="A2066" t="s">
        <v>102</v>
      </c>
      <c r="B2066" t="s">
        <v>217</v>
      </c>
      <c r="C2066">
        <v>2010</v>
      </c>
      <c r="D2066">
        <v>1314</v>
      </c>
      <c r="E2066">
        <v>-3</v>
      </c>
      <c r="F2066">
        <v>10</v>
      </c>
      <c r="G2066">
        <v>13</v>
      </c>
      <c r="H2066">
        <v>1</v>
      </c>
      <c r="I2066">
        <v>7.61</v>
      </c>
      <c r="J2066">
        <v>9.89</v>
      </c>
      <c r="K2066">
        <v>-0.23</v>
      </c>
    </row>
    <row r="2067" spans="1:11" x14ac:dyDescent="0.25">
      <c r="A2067" t="s">
        <v>102</v>
      </c>
      <c r="B2067" t="s">
        <v>217</v>
      </c>
      <c r="C2067">
        <v>2009</v>
      </c>
      <c r="D2067">
        <v>1309</v>
      </c>
      <c r="E2067">
        <v>-4</v>
      </c>
      <c r="F2067">
        <v>7</v>
      </c>
      <c r="G2067">
        <v>11</v>
      </c>
      <c r="H2067">
        <v>4</v>
      </c>
      <c r="I2067">
        <v>5.35</v>
      </c>
      <c r="J2067">
        <v>8.4</v>
      </c>
      <c r="K2067">
        <v>-0.31</v>
      </c>
    </row>
    <row r="2068" spans="1:11" x14ac:dyDescent="0.25">
      <c r="A2068" t="s">
        <v>102</v>
      </c>
      <c r="B2068" t="s">
        <v>217</v>
      </c>
      <c r="C2068">
        <v>2008</v>
      </c>
      <c r="D2068">
        <v>1282</v>
      </c>
      <c r="E2068">
        <v>-6</v>
      </c>
      <c r="F2068">
        <v>10</v>
      </c>
      <c r="G2068">
        <v>16</v>
      </c>
      <c r="H2068">
        <v>1</v>
      </c>
      <c r="I2068">
        <v>7.8</v>
      </c>
      <c r="J2068">
        <v>12.48</v>
      </c>
      <c r="K2068">
        <v>-0.47</v>
      </c>
    </row>
    <row r="2069" spans="1:11" x14ac:dyDescent="0.25">
      <c r="A2069" t="s">
        <v>102</v>
      </c>
      <c r="B2069" t="s">
        <v>217</v>
      </c>
      <c r="C2069">
        <v>2007</v>
      </c>
      <c r="D2069">
        <v>1183</v>
      </c>
      <c r="E2069">
        <v>-5</v>
      </c>
      <c r="F2069">
        <v>5</v>
      </c>
      <c r="G2069">
        <v>10</v>
      </c>
      <c r="H2069">
        <v>1</v>
      </c>
      <c r="I2069">
        <v>4.2300000000000004</v>
      </c>
      <c r="J2069">
        <v>8.4499999999999993</v>
      </c>
      <c r="K2069">
        <v>-0.42</v>
      </c>
    </row>
    <row r="2070" spans="1:11" x14ac:dyDescent="0.25">
      <c r="A2070" t="s">
        <v>102</v>
      </c>
      <c r="B2070" t="s">
        <v>217</v>
      </c>
      <c r="C2070">
        <v>2006</v>
      </c>
      <c r="D2070">
        <v>1154</v>
      </c>
      <c r="E2070">
        <v>3</v>
      </c>
      <c r="F2070">
        <v>11</v>
      </c>
      <c r="G2070">
        <v>8</v>
      </c>
      <c r="H2070">
        <v>2</v>
      </c>
      <c r="I2070">
        <v>9.5299999999999994</v>
      </c>
      <c r="J2070">
        <v>6.93</v>
      </c>
      <c r="K2070">
        <v>0.26</v>
      </c>
    </row>
    <row r="2071" spans="1:11" x14ac:dyDescent="0.25">
      <c r="A2071" t="s">
        <v>102</v>
      </c>
      <c r="B2071" t="s">
        <v>217</v>
      </c>
      <c r="C2071">
        <v>2005</v>
      </c>
      <c r="D2071">
        <v>1103</v>
      </c>
      <c r="E2071">
        <v>-10</v>
      </c>
      <c r="F2071">
        <v>6</v>
      </c>
      <c r="G2071">
        <v>16</v>
      </c>
      <c r="H2071">
        <v>2</v>
      </c>
      <c r="I2071">
        <v>5.44</v>
      </c>
      <c r="J2071">
        <v>14.51</v>
      </c>
      <c r="K2071">
        <v>-0.91</v>
      </c>
    </row>
    <row r="2072" spans="1:11" x14ac:dyDescent="0.25">
      <c r="A2072" t="s">
        <v>102</v>
      </c>
      <c r="B2072" t="s">
        <v>217</v>
      </c>
      <c r="C2072">
        <v>2004</v>
      </c>
      <c r="D2072">
        <v>1078</v>
      </c>
      <c r="E2072">
        <v>-1</v>
      </c>
      <c r="F2072">
        <v>10</v>
      </c>
      <c r="G2072">
        <v>11</v>
      </c>
      <c r="H2072">
        <v>1</v>
      </c>
      <c r="I2072">
        <v>9.2799999999999994</v>
      </c>
      <c r="J2072">
        <v>10.199999999999999</v>
      </c>
      <c r="K2072">
        <v>-0.09</v>
      </c>
    </row>
    <row r="2073" spans="1:11" x14ac:dyDescent="0.25">
      <c r="A2073" t="s">
        <v>102</v>
      </c>
      <c r="B2073" t="s">
        <v>217</v>
      </c>
      <c r="C2073">
        <v>2003</v>
      </c>
      <c r="D2073">
        <v>1079</v>
      </c>
      <c r="E2073">
        <v>-5</v>
      </c>
      <c r="F2073">
        <v>7</v>
      </c>
      <c r="G2073">
        <v>12</v>
      </c>
      <c r="H2073">
        <v>3</v>
      </c>
      <c r="I2073">
        <v>6.49</v>
      </c>
      <c r="J2073">
        <v>11.12</v>
      </c>
      <c r="K2073">
        <v>-0.46</v>
      </c>
    </row>
    <row r="2074" spans="1:11" x14ac:dyDescent="0.25">
      <c r="A2074" t="s">
        <v>102</v>
      </c>
      <c r="B2074" t="s">
        <v>217</v>
      </c>
      <c r="C2074">
        <v>2002</v>
      </c>
      <c r="D2074">
        <v>1084</v>
      </c>
      <c r="E2074">
        <v>-5</v>
      </c>
      <c r="F2074">
        <v>5</v>
      </c>
      <c r="G2074">
        <v>10</v>
      </c>
      <c r="H2074">
        <v>5</v>
      </c>
      <c r="I2074">
        <v>4.6100000000000003</v>
      </c>
      <c r="J2074">
        <v>9.23</v>
      </c>
      <c r="K2074">
        <v>-0.46</v>
      </c>
    </row>
    <row r="2075" spans="1:11" x14ac:dyDescent="0.25">
      <c r="A2075" t="s">
        <v>102</v>
      </c>
      <c r="B2075" t="s">
        <v>217</v>
      </c>
      <c r="C2075">
        <v>2001</v>
      </c>
      <c r="D2075">
        <v>1091</v>
      </c>
      <c r="E2075">
        <v>1</v>
      </c>
      <c r="F2075">
        <v>9</v>
      </c>
      <c r="G2075">
        <v>8</v>
      </c>
      <c r="H2075">
        <v>5</v>
      </c>
      <c r="I2075">
        <v>8.25</v>
      </c>
      <c r="J2075">
        <v>7.33</v>
      </c>
      <c r="K2075">
        <v>0.09</v>
      </c>
    </row>
    <row r="2076" spans="1:11" x14ac:dyDescent="0.25">
      <c r="A2076" t="s">
        <v>102</v>
      </c>
      <c r="B2076" t="s">
        <v>217</v>
      </c>
      <c r="C2076">
        <v>2000</v>
      </c>
      <c r="D2076">
        <v>1119</v>
      </c>
      <c r="E2076">
        <v>0</v>
      </c>
      <c r="F2076">
        <v>9</v>
      </c>
      <c r="G2076">
        <v>9</v>
      </c>
      <c r="H2076">
        <v>2</v>
      </c>
      <c r="I2076">
        <v>8.0399999999999991</v>
      </c>
      <c r="J2076">
        <v>8.0399999999999991</v>
      </c>
      <c r="K2076">
        <v>0</v>
      </c>
    </row>
    <row r="2077" spans="1:11" x14ac:dyDescent="0.25">
      <c r="A2077" t="s">
        <v>102</v>
      </c>
      <c r="B2077" t="s">
        <v>217</v>
      </c>
      <c r="C2077">
        <v>1999</v>
      </c>
      <c r="D2077">
        <v>1131</v>
      </c>
      <c r="E2077">
        <v>-2</v>
      </c>
      <c r="F2077">
        <v>9</v>
      </c>
      <c r="G2077">
        <v>11</v>
      </c>
      <c r="H2077">
        <v>1</v>
      </c>
      <c r="I2077">
        <v>7.96</v>
      </c>
      <c r="J2077">
        <v>9.73</v>
      </c>
      <c r="K2077">
        <v>-0.18</v>
      </c>
    </row>
    <row r="2078" spans="1:11" x14ac:dyDescent="0.25">
      <c r="A2078" t="s">
        <v>102</v>
      </c>
      <c r="B2078" t="s">
        <v>217</v>
      </c>
      <c r="C2078">
        <v>1998</v>
      </c>
      <c r="D2078">
        <v>1131</v>
      </c>
      <c r="E2078">
        <v>1</v>
      </c>
      <c r="F2078">
        <v>9</v>
      </c>
      <c r="G2078">
        <v>8</v>
      </c>
      <c r="H2078">
        <v>7</v>
      </c>
      <c r="I2078">
        <v>7.96</v>
      </c>
      <c r="J2078">
        <v>7.07</v>
      </c>
      <c r="K2078">
        <v>0.09</v>
      </c>
    </row>
    <row r="2079" spans="1:11" x14ac:dyDescent="0.25">
      <c r="A2079" t="s">
        <v>102</v>
      </c>
      <c r="B2079" t="s">
        <v>217</v>
      </c>
      <c r="C2079">
        <v>1997</v>
      </c>
      <c r="D2079">
        <v>1125</v>
      </c>
      <c r="E2079">
        <v>-6</v>
      </c>
      <c r="F2079">
        <v>3</v>
      </c>
      <c r="G2079">
        <v>9</v>
      </c>
      <c r="H2079">
        <v>5</v>
      </c>
      <c r="I2079">
        <v>2.67</v>
      </c>
      <c r="J2079">
        <v>8</v>
      </c>
      <c r="K2079">
        <v>-0.53</v>
      </c>
    </row>
    <row r="2080" spans="1:11" x14ac:dyDescent="0.25">
      <c r="A2080" t="s">
        <v>102</v>
      </c>
      <c r="B2080" t="s">
        <v>217</v>
      </c>
      <c r="C2080">
        <v>1996</v>
      </c>
      <c r="D2080">
        <v>1119</v>
      </c>
      <c r="E2080">
        <v>4</v>
      </c>
      <c r="F2080">
        <v>15</v>
      </c>
      <c r="G2080">
        <v>11</v>
      </c>
      <c r="H2080">
        <v>0</v>
      </c>
      <c r="I2080">
        <v>13.4</v>
      </c>
      <c r="J2080">
        <v>9.83</v>
      </c>
      <c r="K2080">
        <v>0.36</v>
      </c>
    </row>
    <row r="2081" spans="1:11" x14ac:dyDescent="0.25">
      <c r="A2081" t="s">
        <v>103</v>
      </c>
      <c r="B2081" t="s">
        <v>218</v>
      </c>
      <c r="C2081">
        <v>2016</v>
      </c>
      <c r="D2081">
        <v>580</v>
      </c>
      <c r="E2081">
        <v>-4</v>
      </c>
      <c r="F2081">
        <v>2</v>
      </c>
      <c r="G2081">
        <v>6</v>
      </c>
      <c r="H2081">
        <v>1</v>
      </c>
      <c r="I2081">
        <v>3.45</v>
      </c>
      <c r="J2081">
        <v>10.34</v>
      </c>
      <c r="K2081">
        <v>-0.69</v>
      </c>
    </row>
    <row r="2082" spans="1:11" x14ac:dyDescent="0.25">
      <c r="A2082" t="s">
        <v>103</v>
      </c>
      <c r="B2082" t="s">
        <v>218</v>
      </c>
      <c r="C2082">
        <v>2015</v>
      </c>
      <c r="D2082">
        <v>608</v>
      </c>
      <c r="E2082">
        <v>-5</v>
      </c>
      <c r="F2082">
        <v>2</v>
      </c>
      <c r="G2082">
        <v>7</v>
      </c>
      <c r="H2082">
        <v>2</v>
      </c>
      <c r="I2082">
        <v>3.29</v>
      </c>
      <c r="J2082">
        <v>11.51</v>
      </c>
      <c r="K2082">
        <v>-0.82</v>
      </c>
    </row>
    <row r="2083" spans="1:11" x14ac:dyDescent="0.25">
      <c r="A2083" t="s">
        <v>103</v>
      </c>
      <c r="B2083" t="s">
        <v>218</v>
      </c>
      <c r="C2083">
        <v>2014</v>
      </c>
      <c r="D2083">
        <v>609</v>
      </c>
      <c r="E2083">
        <v>-3</v>
      </c>
      <c r="F2083">
        <v>5</v>
      </c>
      <c r="G2083">
        <v>8</v>
      </c>
      <c r="H2083">
        <v>2</v>
      </c>
      <c r="I2083">
        <v>8.2100000000000009</v>
      </c>
      <c r="J2083">
        <v>13.14</v>
      </c>
      <c r="K2083">
        <v>-0.49</v>
      </c>
    </row>
    <row r="2084" spans="1:11" x14ac:dyDescent="0.25">
      <c r="A2084" t="s">
        <v>103</v>
      </c>
      <c r="B2084" t="s">
        <v>218</v>
      </c>
      <c r="C2084">
        <v>2013</v>
      </c>
      <c r="D2084">
        <v>641</v>
      </c>
      <c r="E2084">
        <v>-8</v>
      </c>
      <c r="F2084">
        <v>3</v>
      </c>
      <c r="G2084">
        <v>11</v>
      </c>
      <c r="H2084">
        <v>1</v>
      </c>
      <c r="I2084">
        <v>4.68</v>
      </c>
      <c r="J2084">
        <v>17.16</v>
      </c>
      <c r="K2084">
        <v>-1.25</v>
      </c>
    </row>
    <row r="2085" spans="1:11" x14ac:dyDescent="0.25">
      <c r="A2085" t="s">
        <v>103</v>
      </c>
      <c r="B2085" t="s">
        <v>218</v>
      </c>
      <c r="C2085">
        <v>2012</v>
      </c>
      <c r="D2085">
        <v>587</v>
      </c>
      <c r="E2085">
        <v>0</v>
      </c>
      <c r="F2085">
        <v>2</v>
      </c>
      <c r="G2085">
        <v>2</v>
      </c>
      <c r="H2085">
        <v>1</v>
      </c>
      <c r="I2085">
        <v>3.41</v>
      </c>
      <c r="J2085">
        <v>3.41</v>
      </c>
      <c r="K2085">
        <v>0</v>
      </c>
    </row>
    <row r="2086" spans="1:11" x14ac:dyDescent="0.25">
      <c r="A2086" t="s">
        <v>103</v>
      </c>
      <c r="B2086" t="s">
        <v>218</v>
      </c>
      <c r="C2086">
        <v>2011</v>
      </c>
      <c r="D2086">
        <v>594</v>
      </c>
      <c r="E2086">
        <v>1</v>
      </c>
      <c r="F2086">
        <v>10</v>
      </c>
      <c r="G2086">
        <v>9</v>
      </c>
      <c r="H2086">
        <v>0</v>
      </c>
      <c r="I2086">
        <v>16.84</v>
      </c>
      <c r="J2086">
        <v>15.15</v>
      </c>
      <c r="K2086">
        <v>0.17</v>
      </c>
    </row>
    <row r="2087" spans="1:11" x14ac:dyDescent="0.25">
      <c r="A2087" t="s">
        <v>103</v>
      </c>
      <c r="B2087" t="s">
        <v>218</v>
      </c>
      <c r="C2087">
        <v>2010</v>
      </c>
      <c r="D2087">
        <v>588</v>
      </c>
      <c r="E2087">
        <v>-2</v>
      </c>
      <c r="F2087">
        <v>8</v>
      </c>
      <c r="G2087">
        <v>10</v>
      </c>
      <c r="H2087">
        <v>4</v>
      </c>
      <c r="I2087">
        <v>13.61</v>
      </c>
      <c r="J2087">
        <v>17.010000000000002</v>
      </c>
      <c r="K2087">
        <v>-0.34</v>
      </c>
    </row>
    <row r="2088" spans="1:11" x14ac:dyDescent="0.25">
      <c r="A2088" t="s">
        <v>103</v>
      </c>
      <c r="B2088" t="s">
        <v>218</v>
      </c>
      <c r="C2088">
        <v>2009</v>
      </c>
      <c r="D2088">
        <v>614</v>
      </c>
      <c r="E2088">
        <v>-3</v>
      </c>
      <c r="F2088">
        <v>5</v>
      </c>
      <c r="G2088">
        <v>8</v>
      </c>
      <c r="H2088">
        <v>2</v>
      </c>
      <c r="I2088">
        <v>8.14</v>
      </c>
      <c r="J2088">
        <v>13.03</v>
      </c>
      <c r="K2088">
        <v>-0.49</v>
      </c>
    </row>
    <row r="2089" spans="1:11" x14ac:dyDescent="0.25">
      <c r="A2089" t="s">
        <v>103</v>
      </c>
      <c r="B2089" t="s">
        <v>218</v>
      </c>
      <c r="C2089">
        <v>2008</v>
      </c>
      <c r="D2089">
        <v>636</v>
      </c>
      <c r="E2089">
        <v>3</v>
      </c>
      <c r="F2089">
        <v>9</v>
      </c>
      <c r="G2089">
        <v>6</v>
      </c>
      <c r="H2089">
        <v>1</v>
      </c>
      <c r="I2089">
        <v>14.15</v>
      </c>
      <c r="J2089">
        <v>9.43</v>
      </c>
      <c r="K2089">
        <v>0.47</v>
      </c>
    </row>
    <row r="2090" spans="1:11" x14ac:dyDescent="0.25">
      <c r="A2090" t="s">
        <v>103</v>
      </c>
      <c r="B2090" t="s">
        <v>218</v>
      </c>
      <c r="C2090">
        <v>2007</v>
      </c>
      <c r="D2090">
        <v>627</v>
      </c>
      <c r="E2090">
        <v>1</v>
      </c>
      <c r="F2090">
        <v>9</v>
      </c>
      <c r="G2090">
        <v>8</v>
      </c>
      <c r="H2090">
        <v>5</v>
      </c>
      <c r="I2090">
        <v>14.35</v>
      </c>
      <c r="J2090">
        <v>12.76</v>
      </c>
      <c r="K2090">
        <v>0.16</v>
      </c>
    </row>
    <row r="2091" spans="1:11" x14ac:dyDescent="0.25">
      <c r="A2091" t="s">
        <v>103</v>
      </c>
      <c r="B2091" t="s">
        <v>218</v>
      </c>
      <c r="C2091">
        <v>2006</v>
      </c>
      <c r="D2091">
        <v>577</v>
      </c>
      <c r="E2091">
        <v>-2</v>
      </c>
      <c r="F2091">
        <v>2</v>
      </c>
      <c r="G2091">
        <v>4</v>
      </c>
      <c r="H2091">
        <v>4</v>
      </c>
      <c r="I2091">
        <v>3.47</v>
      </c>
      <c r="J2091">
        <v>6.93</v>
      </c>
      <c r="K2091">
        <v>-0.35</v>
      </c>
    </row>
    <row r="2092" spans="1:11" x14ac:dyDescent="0.25">
      <c r="A2092" t="s">
        <v>103</v>
      </c>
      <c r="B2092" t="s">
        <v>218</v>
      </c>
      <c r="C2092">
        <v>2005</v>
      </c>
      <c r="D2092">
        <v>598</v>
      </c>
      <c r="E2092">
        <v>-3</v>
      </c>
      <c r="F2092">
        <v>3</v>
      </c>
      <c r="G2092">
        <v>6</v>
      </c>
      <c r="H2092">
        <v>3</v>
      </c>
      <c r="I2092">
        <v>5.0199999999999996</v>
      </c>
      <c r="J2092">
        <v>10.029999999999999</v>
      </c>
      <c r="K2092">
        <v>-0.5</v>
      </c>
    </row>
    <row r="2093" spans="1:11" x14ac:dyDescent="0.25">
      <c r="A2093" t="s">
        <v>103</v>
      </c>
      <c r="B2093" t="s">
        <v>218</v>
      </c>
      <c r="C2093">
        <v>2004</v>
      </c>
      <c r="D2093">
        <v>593</v>
      </c>
      <c r="E2093">
        <v>-1</v>
      </c>
      <c r="F2093">
        <v>2</v>
      </c>
      <c r="G2093">
        <v>3</v>
      </c>
      <c r="H2093">
        <v>3</v>
      </c>
      <c r="I2093">
        <v>3.37</v>
      </c>
      <c r="J2093">
        <v>5.0599999999999996</v>
      </c>
      <c r="K2093">
        <v>-0.17</v>
      </c>
    </row>
    <row r="2094" spans="1:11" x14ac:dyDescent="0.25">
      <c r="A2094" t="s">
        <v>103</v>
      </c>
      <c r="B2094" t="s">
        <v>218</v>
      </c>
      <c r="C2094">
        <v>2003</v>
      </c>
      <c r="D2094">
        <v>582</v>
      </c>
      <c r="E2094">
        <v>3</v>
      </c>
      <c r="F2094">
        <v>6</v>
      </c>
      <c r="G2094">
        <v>3</v>
      </c>
      <c r="H2094">
        <v>1</v>
      </c>
      <c r="I2094">
        <v>10.31</v>
      </c>
      <c r="J2094">
        <v>5.15</v>
      </c>
      <c r="K2094">
        <v>0.52</v>
      </c>
    </row>
    <row r="2095" spans="1:11" x14ac:dyDescent="0.25">
      <c r="A2095" t="s">
        <v>103</v>
      </c>
      <c r="B2095" t="s">
        <v>218</v>
      </c>
      <c r="C2095">
        <v>2002</v>
      </c>
      <c r="D2095">
        <v>596</v>
      </c>
      <c r="E2095">
        <v>4</v>
      </c>
      <c r="F2095">
        <v>7</v>
      </c>
      <c r="G2095">
        <v>3</v>
      </c>
      <c r="H2095">
        <v>5</v>
      </c>
      <c r="I2095">
        <v>11.74</v>
      </c>
      <c r="J2095">
        <v>5.03</v>
      </c>
      <c r="K2095">
        <v>0.67</v>
      </c>
    </row>
    <row r="2096" spans="1:11" x14ac:dyDescent="0.25">
      <c r="A2096" t="s">
        <v>103</v>
      </c>
      <c r="B2096" t="s">
        <v>218</v>
      </c>
      <c r="C2096">
        <v>2001</v>
      </c>
      <c r="D2096">
        <v>592</v>
      </c>
      <c r="E2096">
        <v>1</v>
      </c>
      <c r="F2096">
        <v>4</v>
      </c>
      <c r="G2096">
        <v>3</v>
      </c>
      <c r="H2096">
        <v>2</v>
      </c>
      <c r="I2096">
        <v>6.76</v>
      </c>
      <c r="J2096">
        <v>5.07</v>
      </c>
      <c r="K2096">
        <v>0.17</v>
      </c>
    </row>
    <row r="2097" spans="1:11" x14ac:dyDescent="0.25">
      <c r="A2097" t="s">
        <v>103</v>
      </c>
      <c r="B2097" t="s">
        <v>218</v>
      </c>
      <c r="C2097">
        <v>2000</v>
      </c>
      <c r="D2097">
        <v>594</v>
      </c>
      <c r="E2097">
        <v>-3</v>
      </c>
      <c r="F2097">
        <v>3</v>
      </c>
      <c r="G2097">
        <v>6</v>
      </c>
      <c r="H2097">
        <v>3</v>
      </c>
      <c r="I2097">
        <v>5.05</v>
      </c>
      <c r="J2097">
        <v>10.1</v>
      </c>
      <c r="K2097">
        <v>-0.51</v>
      </c>
    </row>
    <row r="2098" spans="1:11" x14ac:dyDescent="0.25">
      <c r="A2098" t="s">
        <v>103</v>
      </c>
      <c r="B2098" t="s">
        <v>218</v>
      </c>
      <c r="C2098">
        <v>1999</v>
      </c>
      <c r="D2098">
        <v>610</v>
      </c>
      <c r="E2098">
        <v>0</v>
      </c>
      <c r="F2098">
        <v>6</v>
      </c>
      <c r="G2098">
        <v>6</v>
      </c>
      <c r="H2098">
        <v>0</v>
      </c>
      <c r="I2098">
        <v>9.84</v>
      </c>
      <c r="J2098">
        <v>9.84</v>
      </c>
      <c r="K2098">
        <v>0</v>
      </c>
    </row>
    <row r="2099" spans="1:11" x14ac:dyDescent="0.25">
      <c r="A2099" t="s">
        <v>103</v>
      </c>
      <c r="B2099" t="s">
        <v>218</v>
      </c>
      <c r="C2099">
        <v>1998</v>
      </c>
      <c r="D2099">
        <v>610</v>
      </c>
      <c r="E2099">
        <v>1</v>
      </c>
      <c r="F2099">
        <v>5</v>
      </c>
      <c r="G2099">
        <v>4</v>
      </c>
      <c r="H2099">
        <v>2</v>
      </c>
      <c r="I2099">
        <v>8.1999999999999993</v>
      </c>
      <c r="J2099">
        <v>6.56</v>
      </c>
      <c r="K2099">
        <v>0.16</v>
      </c>
    </row>
    <row r="2100" spans="1:11" x14ac:dyDescent="0.25">
      <c r="A2100" t="s">
        <v>103</v>
      </c>
      <c r="B2100" t="s">
        <v>218</v>
      </c>
      <c r="C2100">
        <v>1997</v>
      </c>
      <c r="D2100">
        <v>611</v>
      </c>
      <c r="E2100">
        <v>1</v>
      </c>
      <c r="F2100">
        <v>7</v>
      </c>
      <c r="G2100">
        <v>6</v>
      </c>
      <c r="H2100">
        <v>2</v>
      </c>
      <c r="I2100">
        <v>11.46</v>
      </c>
      <c r="J2100">
        <v>9.82</v>
      </c>
      <c r="K2100">
        <v>0.16</v>
      </c>
    </row>
    <row r="2101" spans="1:11" x14ac:dyDescent="0.25">
      <c r="A2101" t="s">
        <v>103</v>
      </c>
      <c r="B2101" t="s">
        <v>218</v>
      </c>
      <c r="C2101">
        <v>1996</v>
      </c>
      <c r="D2101">
        <v>611</v>
      </c>
      <c r="E2101">
        <v>3</v>
      </c>
      <c r="F2101">
        <v>6</v>
      </c>
      <c r="G2101">
        <v>3</v>
      </c>
      <c r="H2101">
        <v>2</v>
      </c>
      <c r="I2101">
        <v>9.82</v>
      </c>
      <c r="J2101">
        <v>4.91</v>
      </c>
      <c r="K2101">
        <v>0.49</v>
      </c>
    </row>
    <row r="2102" spans="1:11" x14ac:dyDescent="0.25">
      <c r="A2102" t="s">
        <v>104</v>
      </c>
      <c r="B2102" t="s">
        <v>219</v>
      </c>
      <c r="C2102">
        <v>2016</v>
      </c>
      <c r="D2102">
        <v>647</v>
      </c>
      <c r="E2102">
        <v>-5</v>
      </c>
      <c r="F2102">
        <v>3</v>
      </c>
      <c r="G2102">
        <v>8</v>
      </c>
      <c r="H2102">
        <v>0</v>
      </c>
      <c r="I2102">
        <v>4.6399999999999997</v>
      </c>
      <c r="J2102">
        <v>12.36</v>
      </c>
      <c r="K2102">
        <v>-0.77</v>
      </c>
    </row>
    <row r="2103" spans="1:11" x14ac:dyDescent="0.25">
      <c r="A2103" t="s">
        <v>104</v>
      </c>
      <c r="B2103" t="s">
        <v>219</v>
      </c>
      <c r="C2103">
        <v>2015</v>
      </c>
      <c r="D2103">
        <v>672</v>
      </c>
      <c r="E2103">
        <v>-1</v>
      </c>
      <c r="F2103">
        <v>7</v>
      </c>
      <c r="G2103">
        <v>8</v>
      </c>
      <c r="H2103">
        <v>2</v>
      </c>
      <c r="I2103">
        <v>10.42</v>
      </c>
      <c r="J2103">
        <v>11.9</v>
      </c>
      <c r="K2103">
        <v>-0.15</v>
      </c>
    </row>
    <row r="2104" spans="1:11" x14ac:dyDescent="0.25">
      <c r="A2104" t="s">
        <v>104</v>
      </c>
      <c r="B2104" t="s">
        <v>219</v>
      </c>
      <c r="C2104">
        <v>2014</v>
      </c>
      <c r="D2104">
        <v>673</v>
      </c>
      <c r="E2104">
        <v>-1</v>
      </c>
      <c r="F2104">
        <v>4</v>
      </c>
      <c r="G2104">
        <v>5</v>
      </c>
      <c r="H2104">
        <v>0</v>
      </c>
      <c r="I2104">
        <v>5.94</v>
      </c>
      <c r="J2104">
        <v>7.43</v>
      </c>
      <c r="K2104">
        <v>-0.15</v>
      </c>
    </row>
    <row r="2105" spans="1:11" x14ac:dyDescent="0.25">
      <c r="A2105" t="s">
        <v>104</v>
      </c>
      <c r="B2105" t="s">
        <v>219</v>
      </c>
      <c r="C2105">
        <v>2013</v>
      </c>
      <c r="D2105">
        <v>703</v>
      </c>
      <c r="E2105">
        <v>-7</v>
      </c>
      <c r="F2105">
        <v>2</v>
      </c>
      <c r="G2105">
        <v>9</v>
      </c>
      <c r="H2105">
        <v>1</v>
      </c>
      <c r="I2105">
        <v>2.84</v>
      </c>
      <c r="J2105">
        <v>12.8</v>
      </c>
      <c r="K2105">
        <v>-1</v>
      </c>
    </row>
    <row r="2106" spans="1:11" x14ac:dyDescent="0.25">
      <c r="A2106" t="s">
        <v>104</v>
      </c>
      <c r="B2106" t="s">
        <v>219</v>
      </c>
      <c r="C2106">
        <v>2012</v>
      </c>
      <c r="D2106">
        <v>700</v>
      </c>
      <c r="E2106">
        <v>-4</v>
      </c>
      <c r="F2106">
        <v>3</v>
      </c>
      <c r="G2106">
        <v>7</v>
      </c>
      <c r="H2106">
        <v>2</v>
      </c>
      <c r="I2106">
        <v>4.29</v>
      </c>
      <c r="J2106">
        <v>10</v>
      </c>
      <c r="K2106">
        <v>-0.56999999999999995</v>
      </c>
    </row>
    <row r="2107" spans="1:11" x14ac:dyDescent="0.25">
      <c r="A2107" t="s">
        <v>104</v>
      </c>
      <c r="B2107" t="s">
        <v>219</v>
      </c>
      <c r="C2107">
        <v>2011</v>
      </c>
      <c r="D2107">
        <v>718</v>
      </c>
      <c r="E2107">
        <v>-7</v>
      </c>
      <c r="F2107">
        <v>2</v>
      </c>
      <c r="G2107">
        <v>9</v>
      </c>
      <c r="H2107">
        <v>2</v>
      </c>
      <c r="I2107">
        <v>2.79</v>
      </c>
      <c r="J2107">
        <v>12.53</v>
      </c>
      <c r="K2107">
        <v>-0.97</v>
      </c>
    </row>
    <row r="2108" spans="1:11" x14ac:dyDescent="0.25">
      <c r="A2108" t="s">
        <v>104</v>
      </c>
      <c r="B2108" t="s">
        <v>219</v>
      </c>
      <c r="C2108">
        <v>2010</v>
      </c>
      <c r="D2108">
        <v>712</v>
      </c>
      <c r="E2108">
        <v>2</v>
      </c>
      <c r="F2108">
        <v>6</v>
      </c>
      <c r="G2108">
        <v>4</v>
      </c>
      <c r="H2108">
        <v>0</v>
      </c>
      <c r="I2108">
        <v>8.43</v>
      </c>
      <c r="J2108">
        <v>5.62</v>
      </c>
      <c r="K2108">
        <v>0.28000000000000003</v>
      </c>
    </row>
    <row r="2109" spans="1:11" x14ac:dyDescent="0.25">
      <c r="A2109" t="s">
        <v>104</v>
      </c>
      <c r="B2109" t="s">
        <v>219</v>
      </c>
      <c r="C2109">
        <v>2009</v>
      </c>
      <c r="D2109">
        <v>720</v>
      </c>
      <c r="E2109">
        <v>4</v>
      </c>
      <c r="F2109">
        <v>8</v>
      </c>
      <c r="G2109">
        <v>4</v>
      </c>
      <c r="H2109">
        <v>5</v>
      </c>
      <c r="I2109">
        <v>11.11</v>
      </c>
      <c r="J2109">
        <v>5.56</v>
      </c>
      <c r="K2109">
        <v>0.56000000000000005</v>
      </c>
    </row>
    <row r="2110" spans="1:11" x14ac:dyDescent="0.25">
      <c r="A2110" t="s">
        <v>104</v>
      </c>
      <c r="B2110" t="s">
        <v>219</v>
      </c>
      <c r="C2110">
        <v>2008</v>
      </c>
      <c r="D2110">
        <v>728</v>
      </c>
      <c r="E2110">
        <v>-2</v>
      </c>
      <c r="F2110">
        <v>9</v>
      </c>
      <c r="G2110">
        <v>11</v>
      </c>
      <c r="H2110">
        <v>2</v>
      </c>
      <c r="I2110">
        <v>12.36</v>
      </c>
      <c r="J2110">
        <v>15.11</v>
      </c>
      <c r="K2110">
        <v>-0.27</v>
      </c>
    </row>
    <row r="2111" spans="1:11" x14ac:dyDescent="0.25">
      <c r="A2111" t="s">
        <v>104</v>
      </c>
      <c r="B2111" t="s">
        <v>219</v>
      </c>
      <c r="C2111">
        <v>2007</v>
      </c>
      <c r="D2111">
        <v>727</v>
      </c>
      <c r="E2111">
        <v>4</v>
      </c>
      <c r="F2111">
        <v>10</v>
      </c>
      <c r="G2111">
        <v>6</v>
      </c>
      <c r="H2111">
        <v>1</v>
      </c>
      <c r="I2111">
        <v>13.76</v>
      </c>
      <c r="J2111">
        <v>8.25</v>
      </c>
      <c r="K2111">
        <v>0.55000000000000004</v>
      </c>
    </row>
    <row r="2112" spans="1:11" x14ac:dyDescent="0.25">
      <c r="A2112" t="s">
        <v>104</v>
      </c>
      <c r="B2112" t="s">
        <v>219</v>
      </c>
      <c r="C2112">
        <v>2006</v>
      </c>
      <c r="D2112">
        <v>713</v>
      </c>
      <c r="E2112">
        <v>5</v>
      </c>
      <c r="F2112">
        <v>8</v>
      </c>
      <c r="G2112">
        <v>3</v>
      </c>
      <c r="H2112">
        <v>1</v>
      </c>
      <c r="I2112">
        <v>11.22</v>
      </c>
      <c r="J2112">
        <v>4.21</v>
      </c>
      <c r="K2112">
        <v>0.7</v>
      </c>
    </row>
    <row r="2113" spans="1:11" x14ac:dyDescent="0.25">
      <c r="A2113" t="s">
        <v>104</v>
      </c>
      <c r="B2113" t="s">
        <v>219</v>
      </c>
      <c r="C2113">
        <v>2005</v>
      </c>
      <c r="D2113">
        <v>696</v>
      </c>
      <c r="E2113">
        <v>-1</v>
      </c>
      <c r="F2113">
        <v>6</v>
      </c>
      <c r="G2113">
        <v>7</v>
      </c>
      <c r="H2113">
        <v>3</v>
      </c>
      <c r="I2113">
        <v>8.6199999999999992</v>
      </c>
      <c r="J2113">
        <v>10.06</v>
      </c>
      <c r="K2113">
        <v>-0.14000000000000001</v>
      </c>
    </row>
    <row r="2114" spans="1:11" x14ac:dyDescent="0.25">
      <c r="A2114" t="s">
        <v>104</v>
      </c>
      <c r="B2114" t="s">
        <v>219</v>
      </c>
      <c r="C2114">
        <v>2004</v>
      </c>
      <c r="D2114">
        <v>686</v>
      </c>
      <c r="E2114">
        <v>3</v>
      </c>
      <c r="F2114">
        <v>7</v>
      </c>
      <c r="G2114">
        <v>4</v>
      </c>
      <c r="H2114">
        <v>1</v>
      </c>
      <c r="I2114">
        <v>10.199999999999999</v>
      </c>
      <c r="J2114">
        <v>5.83</v>
      </c>
      <c r="K2114">
        <v>0.44</v>
      </c>
    </row>
    <row r="2115" spans="1:11" x14ac:dyDescent="0.25">
      <c r="A2115" t="s">
        <v>104</v>
      </c>
      <c r="B2115" t="s">
        <v>219</v>
      </c>
      <c r="C2115">
        <v>2003</v>
      </c>
      <c r="D2115">
        <v>682</v>
      </c>
      <c r="E2115">
        <v>-2</v>
      </c>
      <c r="F2115">
        <v>8</v>
      </c>
      <c r="G2115">
        <v>10</v>
      </c>
      <c r="H2115">
        <v>5</v>
      </c>
      <c r="I2115">
        <v>11.73</v>
      </c>
      <c r="J2115">
        <v>14.66</v>
      </c>
      <c r="K2115">
        <v>-0.28999999999999998</v>
      </c>
    </row>
    <row r="2116" spans="1:11" x14ac:dyDescent="0.25">
      <c r="A2116" t="s">
        <v>104</v>
      </c>
      <c r="B2116" t="s">
        <v>219</v>
      </c>
      <c r="C2116">
        <v>2002</v>
      </c>
      <c r="D2116">
        <v>703</v>
      </c>
      <c r="E2116">
        <v>-3</v>
      </c>
      <c r="F2116">
        <v>3</v>
      </c>
      <c r="G2116">
        <v>6</v>
      </c>
      <c r="H2116">
        <v>2</v>
      </c>
      <c r="I2116">
        <v>4.2699999999999996</v>
      </c>
      <c r="J2116">
        <v>8.5299999999999994</v>
      </c>
      <c r="K2116">
        <v>-0.43</v>
      </c>
    </row>
    <row r="2117" spans="1:11" x14ac:dyDescent="0.25">
      <c r="A2117" t="s">
        <v>104</v>
      </c>
      <c r="B2117" t="s">
        <v>219</v>
      </c>
      <c r="C2117">
        <v>2001</v>
      </c>
      <c r="D2117">
        <v>637</v>
      </c>
      <c r="E2117">
        <v>-1</v>
      </c>
      <c r="F2117">
        <v>7</v>
      </c>
      <c r="G2117">
        <v>8</v>
      </c>
      <c r="H2117">
        <v>3</v>
      </c>
      <c r="I2117">
        <v>10.99</v>
      </c>
      <c r="J2117">
        <v>12.56</v>
      </c>
      <c r="K2117">
        <v>-0.16</v>
      </c>
    </row>
    <row r="2118" spans="1:11" x14ac:dyDescent="0.25">
      <c r="A2118" t="s">
        <v>104</v>
      </c>
      <c r="B2118" t="s">
        <v>219</v>
      </c>
      <c r="C2118">
        <v>2000</v>
      </c>
      <c r="D2118">
        <v>629</v>
      </c>
      <c r="E2118">
        <v>-1</v>
      </c>
      <c r="F2118">
        <v>8</v>
      </c>
      <c r="G2118">
        <v>9</v>
      </c>
      <c r="H2118">
        <v>6</v>
      </c>
      <c r="I2118">
        <v>12.72</v>
      </c>
      <c r="J2118">
        <v>14.31</v>
      </c>
      <c r="K2118">
        <v>-0.16</v>
      </c>
    </row>
    <row r="2119" spans="1:11" x14ac:dyDescent="0.25">
      <c r="A2119" t="s">
        <v>104</v>
      </c>
      <c r="B2119" t="s">
        <v>219</v>
      </c>
      <c r="C2119">
        <v>1999</v>
      </c>
      <c r="D2119">
        <v>654</v>
      </c>
      <c r="E2119">
        <v>-1</v>
      </c>
      <c r="F2119">
        <v>1</v>
      </c>
      <c r="G2119">
        <v>2</v>
      </c>
      <c r="H2119">
        <v>1</v>
      </c>
      <c r="I2119">
        <v>1.53</v>
      </c>
      <c r="J2119">
        <v>3.06</v>
      </c>
      <c r="K2119">
        <v>-0.15</v>
      </c>
    </row>
    <row r="2120" spans="1:11" x14ac:dyDescent="0.25">
      <c r="A2120" t="s">
        <v>105</v>
      </c>
      <c r="B2120" t="s">
        <v>220</v>
      </c>
      <c r="C2120">
        <v>2016</v>
      </c>
      <c r="D2120">
        <v>727</v>
      </c>
      <c r="E2120">
        <v>5</v>
      </c>
      <c r="F2120">
        <v>8</v>
      </c>
      <c r="G2120">
        <v>3</v>
      </c>
      <c r="H2120">
        <v>2</v>
      </c>
      <c r="I2120">
        <v>11</v>
      </c>
      <c r="J2120">
        <v>4.13</v>
      </c>
      <c r="K2120">
        <v>0.69</v>
      </c>
    </row>
    <row r="2121" spans="1:11" x14ac:dyDescent="0.25">
      <c r="A2121" t="s">
        <v>105</v>
      </c>
      <c r="B2121" t="s">
        <v>220</v>
      </c>
      <c r="C2121">
        <v>2015</v>
      </c>
      <c r="D2121">
        <v>739</v>
      </c>
      <c r="E2121">
        <v>1</v>
      </c>
      <c r="F2121">
        <v>6</v>
      </c>
      <c r="G2121">
        <v>5</v>
      </c>
      <c r="H2121">
        <v>3</v>
      </c>
      <c r="I2121">
        <v>8.1199999999999992</v>
      </c>
      <c r="J2121">
        <v>6.77</v>
      </c>
      <c r="K2121">
        <v>0.14000000000000001</v>
      </c>
    </row>
    <row r="2122" spans="1:11" x14ac:dyDescent="0.25">
      <c r="A2122" t="s">
        <v>105</v>
      </c>
      <c r="B2122" t="s">
        <v>220</v>
      </c>
      <c r="C2122">
        <v>2014</v>
      </c>
      <c r="D2122">
        <v>733</v>
      </c>
      <c r="E2122">
        <v>7</v>
      </c>
      <c r="F2122">
        <v>12</v>
      </c>
      <c r="G2122">
        <v>5</v>
      </c>
      <c r="H2122">
        <v>2</v>
      </c>
      <c r="I2122">
        <v>16.37</v>
      </c>
      <c r="J2122">
        <v>6.82</v>
      </c>
      <c r="K2122">
        <v>0.95</v>
      </c>
    </row>
    <row r="2123" spans="1:11" x14ac:dyDescent="0.25">
      <c r="A2123" t="s">
        <v>105</v>
      </c>
      <c r="B2123" t="s">
        <v>220</v>
      </c>
      <c r="C2123">
        <v>2013</v>
      </c>
      <c r="D2123">
        <v>757</v>
      </c>
      <c r="E2123">
        <v>-1</v>
      </c>
      <c r="F2123">
        <v>4</v>
      </c>
      <c r="G2123">
        <v>5</v>
      </c>
      <c r="H2123">
        <v>2</v>
      </c>
      <c r="I2123">
        <v>5.28</v>
      </c>
      <c r="J2123">
        <v>6.61</v>
      </c>
      <c r="K2123">
        <v>-0.13</v>
      </c>
    </row>
    <row r="2124" spans="1:11" x14ac:dyDescent="0.25">
      <c r="A2124" t="s">
        <v>105</v>
      </c>
      <c r="B2124" t="s">
        <v>220</v>
      </c>
      <c r="C2124">
        <v>2012</v>
      </c>
      <c r="D2124">
        <v>704</v>
      </c>
      <c r="E2124">
        <v>3</v>
      </c>
      <c r="F2124">
        <v>6</v>
      </c>
      <c r="G2124">
        <v>3</v>
      </c>
      <c r="H2124">
        <v>2</v>
      </c>
      <c r="I2124">
        <v>8.52</v>
      </c>
      <c r="J2124">
        <v>4.26</v>
      </c>
      <c r="K2124">
        <v>0.43</v>
      </c>
    </row>
    <row r="2125" spans="1:11" x14ac:dyDescent="0.25">
      <c r="A2125" t="s">
        <v>105</v>
      </c>
      <c r="B2125" t="s">
        <v>220</v>
      </c>
      <c r="C2125">
        <v>2011</v>
      </c>
      <c r="D2125">
        <v>708</v>
      </c>
      <c r="E2125">
        <v>4</v>
      </c>
      <c r="F2125">
        <v>7</v>
      </c>
      <c r="G2125">
        <v>3</v>
      </c>
      <c r="H2125">
        <v>2</v>
      </c>
      <c r="I2125">
        <v>9.89</v>
      </c>
      <c r="J2125">
        <v>4.24</v>
      </c>
      <c r="K2125">
        <v>0.56000000000000005</v>
      </c>
    </row>
    <row r="2126" spans="1:11" x14ac:dyDescent="0.25">
      <c r="A2126" t="s">
        <v>105</v>
      </c>
      <c r="B2126" t="s">
        <v>220</v>
      </c>
      <c r="C2126">
        <v>2010</v>
      </c>
      <c r="D2126">
        <v>724</v>
      </c>
      <c r="E2126">
        <v>4</v>
      </c>
      <c r="F2126">
        <v>9</v>
      </c>
      <c r="G2126">
        <v>5</v>
      </c>
      <c r="H2126">
        <v>2</v>
      </c>
      <c r="I2126">
        <v>12.43</v>
      </c>
      <c r="J2126">
        <v>6.91</v>
      </c>
      <c r="K2126">
        <v>0.55000000000000004</v>
      </c>
    </row>
    <row r="2127" spans="1:11" x14ac:dyDescent="0.25">
      <c r="A2127" t="s">
        <v>105</v>
      </c>
      <c r="B2127" t="s">
        <v>220</v>
      </c>
      <c r="C2127">
        <v>2009</v>
      </c>
      <c r="D2127">
        <v>713</v>
      </c>
      <c r="E2127">
        <v>0</v>
      </c>
      <c r="F2127">
        <v>7</v>
      </c>
      <c r="G2127">
        <v>7</v>
      </c>
      <c r="H2127">
        <v>4</v>
      </c>
      <c r="I2127">
        <v>9.82</v>
      </c>
      <c r="J2127">
        <v>9.82</v>
      </c>
      <c r="K2127">
        <v>0</v>
      </c>
    </row>
    <row r="2128" spans="1:11" x14ac:dyDescent="0.25">
      <c r="A2128" t="s">
        <v>105</v>
      </c>
      <c r="B2128" t="s">
        <v>220</v>
      </c>
      <c r="C2128">
        <v>2008</v>
      </c>
      <c r="D2128">
        <v>726</v>
      </c>
      <c r="E2128">
        <v>5</v>
      </c>
      <c r="F2128">
        <v>10</v>
      </c>
      <c r="G2128">
        <v>5</v>
      </c>
      <c r="H2128">
        <v>3</v>
      </c>
      <c r="I2128">
        <v>13.77</v>
      </c>
      <c r="J2128">
        <v>6.89</v>
      </c>
      <c r="K2128">
        <v>0.69</v>
      </c>
    </row>
    <row r="2129" spans="1:11" x14ac:dyDescent="0.25">
      <c r="A2129" t="s">
        <v>105</v>
      </c>
      <c r="B2129" t="s">
        <v>220</v>
      </c>
      <c r="C2129">
        <v>2007</v>
      </c>
      <c r="D2129">
        <v>705</v>
      </c>
      <c r="E2129">
        <v>4</v>
      </c>
      <c r="F2129">
        <v>7</v>
      </c>
      <c r="G2129">
        <v>3</v>
      </c>
      <c r="H2129">
        <v>4</v>
      </c>
      <c r="I2129">
        <v>9.93</v>
      </c>
      <c r="J2129">
        <v>4.26</v>
      </c>
      <c r="K2129">
        <v>0.56999999999999995</v>
      </c>
    </row>
    <row r="2130" spans="1:11" x14ac:dyDescent="0.25">
      <c r="A2130" t="s">
        <v>105</v>
      </c>
      <c r="B2130" t="s">
        <v>220</v>
      </c>
      <c r="C2130">
        <v>2006</v>
      </c>
      <c r="D2130">
        <v>687</v>
      </c>
      <c r="E2130">
        <v>3</v>
      </c>
      <c r="F2130">
        <v>7</v>
      </c>
      <c r="G2130">
        <v>4</v>
      </c>
      <c r="H2130">
        <v>6</v>
      </c>
      <c r="I2130">
        <v>10.19</v>
      </c>
      <c r="J2130">
        <v>5.82</v>
      </c>
      <c r="K2130">
        <v>0.44</v>
      </c>
    </row>
    <row r="2131" spans="1:11" x14ac:dyDescent="0.25">
      <c r="A2131" t="s">
        <v>105</v>
      </c>
      <c r="B2131" t="s">
        <v>220</v>
      </c>
      <c r="C2131">
        <v>2005</v>
      </c>
      <c r="D2131">
        <v>667</v>
      </c>
      <c r="E2131">
        <v>7</v>
      </c>
      <c r="F2131">
        <v>11</v>
      </c>
      <c r="G2131">
        <v>4</v>
      </c>
      <c r="H2131">
        <v>4</v>
      </c>
      <c r="I2131">
        <v>16.489999999999998</v>
      </c>
      <c r="J2131">
        <v>6</v>
      </c>
      <c r="K2131">
        <v>1.05</v>
      </c>
    </row>
    <row r="2132" spans="1:11" x14ac:dyDescent="0.25">
      <c r="A2132" t="s">
        <v>105</v>
      </c>
      <c r="B2132" t="s">
        <v>220</v>
      </c>
      <c r="C2132">
        <v>2004</v>
      </c>
      <c r="D2132">
        <v>651</v>
      </c>
      <c r="E2132">
        <v>3</v>
      </c>
      <c r="F2132">
        <v>4</v>
      </c>
      <c r="G2132">
        <v>1</v>
      </c>
      <c r="H2132">
        <v>5</v>
      </c>
      <c r="I2132">
        <v>6.14</v>
      </c>
      <c r="J2132">
        <v>1.54</v>
      </c>
      <c r="K2132">
        <v>0.46</v>
      </c>
    </row>
    <row r="2133" spans="1:11" x14ac:dyDescent="0.25">
      <c r="A2133" t="s">
        <v>105</v>
      </c>
      <c r="B2133" t="s">
        <v>220</v>
      </c>
      <c r="C2133">
        <v>2003</v>
      </c>
      <c r="D2133">
        <v>664</v>
      </c>
      <c r="E2133">
        <v>-4</v>
      </c>
      <c r="F2133">
        <v>4</v>
      </c>
      <c r="G2133">
        <v>8</v>
      </c>
      <c r="H2133">
        <v>5</v>
      </c>
      <c r="I2133">
        <v>6.02</v>
      </c>
      <c r="J2133">
        <v>12.05</v>
      </c>
      <c r="K2133">
        <v>-0.6</v>
      </c>
    </row>
    <row r="2134" spans="1:11" x14ac:dyDescent="0.25">
      <c r="A2134" t="s">
        <v>105</v>
      </c>
      <c r="B2134" t="s">
        <v>220</v>
      </c>
      <c r="C2134">
        <v>2002</v>
      </c>
      <c r="D2134">
        <v>692</v>
      </c>
      <c r="E2134">
        <v>-3</v>
      </c>
      <c r="F2134">
        <v>3</v>
      </c>
      <c r="G2134">
        <v>6</v>
      </c>
      <c r="H2134">
        <v>0</v>
      </c>
      <c r="I2134">
        <v>4.34</v>
      </c>
      <c r="J2134">
        <v>8.67</v>
      </c>
      <c r="K2134">
        <v>-0.43</v>
      </c>
    </row>
    <row r="2135" spans="1:11" x14ac:dyDescent="0.25">
      <c r="A2135" t="s">
        <v>105</v>
      </c>
      <c r="B2135" t="s">
        <v>220</v>
      </c>
      <c r="C2135">
        <v>2001</v>
      </c>
      <c r="D2135">
        <v>726</v>
      </c>
      <c r="E2135">
        <v>-1</v>
      </c>
      <c r="F2135">
        <v>1</v>
      </c>
      <c r="G2135">
        <v>2</v>
      </c>
      <c r="H2135">
        <v>2</v>
      </c>
      <c r="I2135">
        <v>1.38</v>
      </c>
      <c r="J2135">
        <v>2.75</v>
      </c>
      <c r="K2135">
        <v>-0.14000000000000001</v>
      </c>
    </row>
    <row r="2136" spans="1:11" x14ac:dyDescent="0.25">
      <c r="A2136" t="s">
        <v>105</v>
      </c>
      <c r="B2136" t="s">
        <v>220</v>
      </c>
      <c r="C2136">
        <v>2000</v>
      </c>
      <c r="D2136">
        <v>718</v>
      </c>
      <c r="E2136">
        <v>1</v>
      </c>
      <c r="F2136">
        <v>3</v>
      </c>
      <c r="G2136">
        <v>2</v>
      </c>
      <c r="H2136">
        <v>2</v>
      </c>
      <c r="I2136">
        <v>4.18</v>
      </c>
      <c r="J2136">
        <v>2.79</v>
      </c>
      <c r="K2136">
        <v>0.14000000000000001</v>
      </c>
    </row>
    <row r="2137" spans="1:11" x14ac:dyDescent="0.25">
      <c r="A2137" t="s">
        <v>105</v>
      </c>
      <c r="B2137" t="s">
        <v>220</v>
      </c>
      <c r="C2137">
        <v>1999</v>
      </c>
      <c r="D2137">
        <v>723</v>
      </c>
      <c r="E2137">
        <v>0</v>
      </c>
      <c r="F2137">
        <v>0</v>
      </c>
      <c r="G2137">
        <v>0</v>
      </c>
      <c r="H2137">
        <v>2</v>
      </c>
      <c r="I2137">
        <v>0</v>
      </c>
      <c r="J2137">
        <v>0</v>
      </c>
      <c r="K2137">
        <v>0</v>
      </c>
    </row>
    <row r="2138" spans="1:11" x14ac:dyDescent="0.25">
      <c r="A2138" t="s">
        <v>221</v>
      </c>
      <c r="B2138" t="s">
        <v>222</v>
      </c>
      <c r="C2138">
        <v>2016</v>
      </c>
      <c r="D2138">
        <v>506888</v>
      </c>
      <c r="E2138">
        <v>-859</v>
      </c>
      <c r="F2138">
        <v>4258</v>
      </c>
      <c r="G2138">
        <v>5117</v>
      </c>
      <c r="H2138">
        <v>1743</v>
      </c>
      <c r="I2138">
        <v>8.4</v>
      </c>
      <c r="J2138">
        <v>10.09</v>
      </c>
      <c r="K2138">
        <v>-0.17</v>
      </c>
    </row>
    <row r="2139" spans="1:11" x14ac:dyDescent="0.25">
      <c r="A2139" t="s">
        <v>221</v>
      </c>
      <c r="B2139" t="s">
        <v>222</v>
      </c>
      <c r="C2139">
        <v>2015</v>
      </c>
      <c r="D2139">
        <v>513713</v>
      </c>
      <c r="E2139">
        <v>-1277</v>
      </c>
      <c r="F2139">
        <v>4325</v>
      </c>
      <c r="G2139">
        <v>5602</v>
      </c>
      <c r="H2139">
        <v>1663</v>
      </c>
      <c r="I2139">
        <v>8.42</v>
      </c>
      <c r="J2139">
        <v>10.9</v>
      </c>
      <c r="K2139">
        <v>-0.25</v>
      </c>
    </row>
    <row r="2140" spans="1:11" x14ac:dyDescent="0.25">
      <c r="A2140" t="s">
        <v>221</v>
      </c>
      <c r="B2140" t="s">
        <v>222</v>
      </c>
      <c r="C2140">
        <v>2014</v>
      </c>
      <c r="D2140">
        <v>519613</v>
      </c>
      <c r="E2140">
        <v>-794</v>
      </c>
      <c r="F2140">
        <v>4245</v>
      </c>
      <c r="G2140">
        <v>5039</v>
      </c>
      <c r="H2140">
        <v>1568</v>
      </c>
      <c r="I2140">
        <v>8.17</v>
      </c>
      <c r="J2140">
        <v>9.6999999999999993</v>
      </c>
      <c r="K2140">
        <v>-0.15</v>
      </c>
    </row>
    <row r="2141" spans="1:11" x14ac:dyDescent="0.25">
      <c r="A2141" t="s">
        <v>221</v>
      </c>
      <c r="B2141" t="s">
        <v>222</v>
      </c>
      <c r="C2141">
        <v>2013</v>
      </c>
      <c r="D2141">
        <v>524962</v>
      </c>
      <c r="E2141">
        <v>-432</v>
      </c>
      <c r="F2141">
        <v>4588</v>
      </c>
      <c r="G2141">
        <v>5020</v>
      </c>
      <c r="H2141">
        <v>1538</v>
      </c>
      <c r="I2141">
        <v>8.74</v>
      </c>
      <c r="J2141">
        <v>9.56</v>
      </c>
      <c r="K2141">
        <v>-0.08</v>
      </c>
    </row>
    <row r="2142" spans="1:11" x14ac:dyDescent="0.25">
      <c r="A2142" t="s">
        <v>221</v>
      </c>
      <c r="B2142" t="s">
        <v>222</v>
      </c>
      <c r="C2142">
        <v>2012</v>
      </c>
      <c r="D2142">
        <v>530250</v>
      </c>
      <c r="E2142">
        <v>-416</v>
      </c>
      <c r="F2142">
        <v>4889</v>
      </c>
      <c r="G2142">
        <v>5305</v>
      </c>
      <c r="H2142">
        <v>1741</v>
      </c>
      <c r="I2142">
        <v>9.2200000000000006</v>
      </c>
      <c r="J2142">
        <v>10</v>
      </c>
      <c r="K2142">
        <v>-0.08</v>
      </c>
    </row>
    <row r="2143" spans="1:11" x14ac:dyDescent="0.25">
      <c r="A2143" t="s">
        <v>221</v>
      </c>
      <c r="B2143" t="s">
        <v>222</v>
      </c>
      <c r="C2143">
        <v>2011</v>
      </c>
      <c r="D2143">
        <v>530175</v>
      </c>
      <c r="E2143">
        <v>43</v>
      </c>
      <c r="F2143">
        <v>5048</v>
      </c>
      <c r="G2143">
        <v>5005</v>
      </c>
      <c r="H2143">
        <v>1642</v>
      </c>
      <c r="I2143">
        <v>9.52</v>
      </c>
      <c r="J2143">
        <v>9.44</v>
      </c>
      <c r="K2143">
        <v>0.01</v>
      </c>
    </row>
    <row r="2144" spans="1:11" x14ac:dyDescent="0.25">
      <c r="A2144" t="s">
        <v>221</v>
      </c>
      <c r="B2144" t="s">
        <v>222</v>
      </c>
      <c r="C2144">
        <v>2010</v>
      </c>
      <c r="D2144">
        <v>529453</v>
      </c>
      <c r="E2144">
        <v>453</v>
      </c>
      <c r="F2144">
        <v>5183</v>
      </c>
      <c r="G2144">
        <v>4730</v>
      </c>
      <c r="H2144">
        <v>1756</v>
      </c>
      <c r="I2144">
        <v>9.7899999999999991</v>
      </c>
      <c r="J2144">
        <v>8.93</v>
      </c>
      <c r="K2144">
        <v>0.09</v>
      </c>
    </row>
    <row r="2145" spans="1:11" x14ac:dyDescent="0.25">
      <c r="A2145" t="s">
        <v>221</v>
      </c>
      <c r="B2145" t="s">
        <v>222</v>
      </c>
      <c r="C2145">
        <v>2009</v>
      </c>
      <c r="D2145">
        <v>527273</v>
      </c>
      <c r="E2145">
        <v>290</v>
      </c>
      <c r="F2145">
        <v>5290</v>
      </c>
      <c r="G2145">
        <v>5000</v>
      </c>
      <c r="H2145">
        <v>1929</v>
      </c>
      <c r="I2145">
        <v>10.029999999999999</v>
      </c>
      <c r="J2145">
        <v>9.48</v>
      </c>
      <c r="K2145">
        <v>0.05</v>
      </c>
    </row>
    <row r="2146" spans="1:11" x14ac:dyDescent="0.25">
      <c r="A2146" t="s">
        <v>221</v>
      </c>
      <c r="B2146" t="s">
        <v>222</v>
      </c>
      <c r="C2146">
        <v>2008</v>
      </c>
      <c r="D2146">
        <v>522343</v>
      </c>
      <c r="E2146">
        <v>546</v>
      </c>
      <c r="F2146">
        <v>5647</v>
      </c>
      <c r="G2146">
        <v>5101</v>
      </c>
      <c r="H2146">
        <v>2242</v>
      </c>
      <c r="I2146">
        <v>10.81</v>
      </c>
      <c r="J2146">
        <v>9.77</v>
      </c>
      <c r="K2146">
        <v>0.1</v>
      </c>
    </row>
    <row r="2147" spans="1:11" x14ac:dyDescent="0.25">
      <c r="A2147" t="s">
        <v>221</v>
      </c>
      <c r="B2147" t="s">
        <v>222</v>
      </c>
      <c r="C2147">
        <v>2007</v>
      </c>
      <c r="D2147">
        <v>510122</v>
      </c>
      <c r="E2147">
        <v>76</v>
      </c>
      <c r="F2147">
        <v>5101</v>
      </c>
      <c r="G2147">
        <v>5025</v>
      </c>
      <c r="H2147">
        <v>2330</v>
      </c>
      <c r="I2147">
        <v>10</v>
      </c>
      <c r="J2147">
        <v>9.85</v>
      </c>
      <c r="K2147">
        <v>0.01</v>
      </c>
    </row>
    <row r="2148" spans="1:11" x14ac:dyDescent="0.25">
      <c r="A2148" t="s">
        <v>221</v>
      </c>
      <c r="B2148" t="s">
        <v>222</v>
      </c>
      <c r="C2148">
        <v>2006</v>
      </c>
      <c r="D2148">
        <v>506864</v>
      </c>
      <c r="E2148">
        <v>289</v>
      </c>
      <c r="F2148">
        <v>5141</v>
      </c>
      <c r="G2148">
        <v>4852</v>
      </c>
      <c r="H2148">
        <v>2270</v>
      </c>
      <c r="I2148">
        <v>10.14</v>
      </c>
      <c r="J2148">
        <v>9.57</v>
      </c>
      <c r="K2148">
        <v>0.06</v>
      </c>
    </row>
    <row r="2149" spans="1:11" x14ac:dyDescent="0.25">
      <c r="A2149" t="s">
        <v>221</v>
      </c>
      <c r="B2149" t="s">
        <v>222</v>
      </c>
      <c r="C2149">
        <v>2005</v>
      </c>
      <c r="D2149">
        <v>500060</v>
      </c>
      <c r="E2149">
        <v>-313</v>
      </c>
      <c r="F2149">
        <v>4905</v>
      </c>
      <c r="G2149">
        <v>5218</v>
      </c>
      <c r="H2149">
        <v>2335</v>
      </c>
      <c r="I2149">
        <v>9.81</v>
      </c>
      <c r="J2149">
        <v>10.43</v>
      </c>
      <c r="K2149">
        <v>-0.06</v>
      </c>
    </row>
    <row r="2150" spans="1:11" x14ac:dyDescent="0.25">
      <c r="A2150" t="s">
        <v>221</v>
      </c>
      <c r="B2150" t="s">
        <v>222</v>
      </c>
      <c r="C2150">
        <v>2004</v>
      </c>
      <c r="D2150">
        <v>492914</v>
      </c>
      <c r="E2150">
        <v>-173</v>
      </c>
      <c r="F2150">
        <v>4734</v>
      </c>
      <c r="G2150">
        <v>4907</v>
      </c>
      <c r="H2150">
        <v>2309</v>
      </c>
      <c r="I2150">
        <v>9.6</v>
      </c>
      <c r="J2150">
        <v>9.9600000000000009</v>
      </c>
      <c r="K2150">
        <v>-0.04</v>
      </c>
    </row>
    <row r="2151" spans="1:11" x14ac:dyDescent="0.25">
      <c r="A2151" t="s">
        <v>221</v>
      </c>
      <c r="B2151" t="s">
        <v>222</v>
      </c>
      <c r="C2151">
        <v>2003</v>
      </c>
      <c r="D2151">
        <v>487670</v>
      </c>
      <c r="E2151">
        <v>-537</v>
      </c>
      <c r="F2151">
        <v>4523</v>
      </c>
      <c r="G2151">
        <v>5060</v>
      </c>
      <c r="H2151">
        <v>2218</v>
      </c>
      <c r="I2151">
        <v>9.27</v>
      </c>
      <c r="J2151">
        <v>10.38</v>
      </c>
      <c r="K2151">
        <v>-0.11</v>
      </c>
    </row>
    <row r="2152" spans="1:11" x14ac:dyDescent="0.25">
      <c r="A2152" t="s">
        <v>221</v>
      </c>
      <c r="B2152" t="s">
        <v>222</v>
      </c>
      <c r="C2152">
        <v>2002</v>
      </c>
      <c r="D2152">
        <v>484338</v>
      </c>
      <c r="E2152">
        <v>-676</v>
      </c>
      <c r="F2152">
        <v>4386</v>
      </c>
      <c r="G2152">
        <v>5062</v>
      </c>
      <c r="H2152">
        <v>2192</v>
      </c>
      <c r="I2152">
        <v>9.06</v>
      </c>
      <c r="J2152">
        <v>10.45</v>
      </c>
      <c r="K2152">
        <v>-0.14000000000000001</v>
      </c>
    </row>
    <row r="2153" spans="1:11" x14ac:dyDescent="0.25">
      <c r="A2153" t="s">
        <v>221</v>
      </c>
      <c r="B2153" t="s">
        <v>222</v>
      </c>
      <c r="C2153">
        <v>2001</v>
      </c>
      <c r="D2153">
        <v>478581</v>
      </c>
      <c r="E2153">
        <v>-354</v>
      </c>
      <c r="F2153">
        <v>4460</v>
      </c>
      <c r="G2153">
        <v>4814</v>
      </c>
      <c r="H2153">
        <v>2290</v>
      </c>
      <c r="I2153">
        <v>9.32</v>
      </c>
      <c r="J2153">
        <v>10.06</v>
      </c>
      <c r="K2153">
        <v>-7.0000000000000007E-2</v>
      </c>
    </row>
    <row r="2154" spans="1:11" x14ac:dyDescent="0.25">
      <c r="A2154" t="s">
        <v>221</v>
      </c>
      <c r="B2154" t="s">
        <v>222</v>
      </c>
      <c r="C2154">
        <v>2000</v>
      </c>
      <c r="D2154">
        <v>476633</v>
      </c>
      <c r="E2154">
        <v>-266</v>
      </c>
      <c r="F2154">
        <v>4480</v>
      </c>
      <c r="G2154">
        <v>4746</v>
      </c>
      <c r="H2154">
        <v>2391</v>
      </c>
      <c r="I2154">
        <v>9.4</v>
      </c>
      <c r="J2154">
        <v>9.9600000000000009</v>
      </c>
      <c r="K2154">
        <v>-0.06</v>
      </c>
    </row>
    <row r="2155" spans="1:11" x14ac:dyDescent="0.25">
      <c r="A2155" t="s">
        <v>221</v>
      </c>
      <c r="B2155" t="s">
        <v>222</v>
      </c>
      <c r="C2155">
        <v>1999</v>
      </c>
      <c r="D2155">
        <v>479087</v>
      </c>
      <c r="E2155">
        <v>-542</v>
      </c>
      <c r="F2155">
        <v>4561</v>
      </c>
      <c r="G2155">
        <v>5103</v>
      </c>
      <c r="H2155">
        <v>2262</v>
      </c>
      <c r="I2155">
        <v>9.52</v>
      </c>
      <c r="J2155">
        <v>10.65</v>
      </c>
      <c r="K2155">
        <v>-0.11</v>
      </c>
    </row>
    <row r="2156" spans="1:11" x14ac:dyDescent="0.25">
      <c r="A2156" t="s">
        <v>221</v>
      </c>
      <c r="B2156" t="s">
        <v>222</v>
      </c>
      <c r="C2156">
        <v>1998</v>
      </c>
      <c r="D2156">
        <v>479474</v>
      </c>
      <c r="E2156">
        <v>-383</v>
      </c>
      <c r="F2156">
        <v>4597</v>
      </c>
      <c r="G2156">
        <v>4980</v>
      </c>
      <c r="H2156">
        <v>2281</v>
      </c>
      <c r="I2156">
        <v>9.59</v>
      </c>
      <c r="J2156">
        <v>10.39</v>
      </c>
      <c r="K2156">
        <v>-0.08</v>
      </c>
    </row>
    <row r="2157" spans="1:11" x14ac:dyDescent="0.25">
      <c r="A2157" t="s">
        <v>221</v>
      </c>
      <c r="B2157" t="s">
        <v>222</v>
      </c>
      <c r="C2157">
        <v>1997</v>
      </c>
      <c r="D2157">
        <v>479097</v>
      </c>
      <c r="E2157">
        <v>104</v>
      </c>
      <c r="F2157">
        <v>4788</v>
      </c>
      <c r="G2157">
        <v>4684</v>
      </c>
      <c r="H2157">
        <v>2189</v>
      </c>
      <c r="I2157">
        <v>9.99</v>
      </c>
      <c r="J2157">
        <v>9.7799999999999994</v>
      </c>
      <c r="K2157">
        <v>0.02</v>
      </c>
    </row>
    <row r="2158" spans="1:11" x14ac:dyDescent="0.25">
      <c r="A2158" t="s">
        <v>221</v>
      </c>
      <c r="B2158" t="s">
        <v>222</v>
      </c>
      <c r="C2158">
        <v>1996</v>
      </c>
      <c r="D2158">
        <v>478672</v>
      </c>
      <c r="E2158">
        <v>-45</v>
      </c>
      <c r="F2158">
        <v>4818</v>
      </c>
      <c r="G2158">
        <v>4863</v>
      </c>
      <c r="H2158">
        <v>2294</v>
      </c>
      <c r="I2158">
        <v>10.07</v>
      </c>
      <c r="J2158">
        <v>10.16</v>
      </c>
      <c r="K2158">
        <v>-0.01</v>
      </c>
    </row>
    <row r="2159" spans="1:11" x14ac:dyDescent="0.25">
      <c r="A2159" t="s">
        <v>223</v>
      </c>
      <c r="B2159" t="s">
        <v>224</v>
      </c>
      <c r="C2159">
        <v>2016</v>
      </c>
      <c r="D2159">
        <v>2041631</v>
      </c>
      <c r="E2159">
        <v>-1352</v>
      </c>
      <c r="F2159">
        <v>17792</v>
      </c>
      <c r="G2159">
        <v>19144</v>
      </c>
      <c r="H2159">
        <v>7361</v>
      </c>
      <c r="I2159">
        <v>8.7100000000000009</v>
      </c>
      <c r="J2159">
        <v>9.3800000000000008</v>
      </c>
      <c r="K2159">
        <v>-7.0000000000000007E-2</v>
      </c>
    </row>
    <row r="2160" spans="1:11" x14ac:dyDescent="0.25">
      <c r="A2160" t="s">
        <v>223</v>
      </c>
      <c r="B2160" t="s">
        <v>224</v>
      </c>
      <c r="C2160">
        <v>2015</v>
      </c>
      <c r="D2160">
        <v>2059191</v>
      </c>
      <c r="E2160">
        <v>-1709</v>
      </c>
      <c r="F2160">
        <v>18214</v>
      </c>
      <c r="G2160">
        <v>19923</v>
      </c>
      <c r="H2160">
        <v>7094</v>
      </c>
      <c r="I2160">
        <v>8.85</v>
      </c>
      <c r="J2160">
        <v>9.68</v>
      </c>
      <c r="K2160">
        <v>-0.08</v>
      </c>
    </row>
    <row r="2161" spans="1:11" x14ac:dyDescent="0.25">
      <c r="A2161" t="s">
        <v>223</v>
      </c>
      <c r="B2161" t="s">
        <v>224</v>
      </c>
      <c r="C2161">
        <v>2014</v>
      </c>
      <c r="D2161">
        <v>2078611</v>
      </c>
      <c r="E2161">
        <v>13</v>
      </c>
      <c r="F2161">
        <v>18392</v>
      </c>
      <c r="G2161">
        <v>18379</v>
      </c>
      <c r="H2161">
        <v>6862</v>
      </c>
      <c r="I2161">
        <v>8.85</v>
      </c>
      <c r="J2161">
        <v>8.84</v>
      </c>
      <c r="K2161">
        <v>0</v>
      </c>
    </row>
    <row r="2162" spans="1:11" x14ac:dyDescent="0.25">
      <c r="A2162" t="s">
        <v>223</v>
      </c>
      <c r="B2162" t="s">
        <v>224</v>
      </c>
      <c r="C2162">
        <v>2013</v>
      </c>
      <c r="D2162">
        <v>2100998</v>
      </c>
      <c r="E2162">
        <v>840</v>
      </c>
      <c r="F2162">
        <v>19068</v>
      </c>
      <c r="G2162">
        <v>18228</v>
      </c>
      <c r="H2162">
        <v>6567</v>
      </c>
      <c r="I2162">
        <v>9.08</v>
      </c>
      <c r="J2162">
        <v>8.68</v>
      </c>
      <c r="K2162">
        <v>0.04</v>
      </c>
    </row>
    <row r="2163" spans="1:11" x14ac:dyDescent="0.25">
      <c r="A2163" t="s">
        <v>223</v>
      </c>
      <c r="B2163" t="s">
        <v>224</v>
      </c>
      <c r="C2163">
        <v>2012</v>
      </c>
      <c r="D2163">
        <v>2121888</v>
      </c>
      <c r="E2163">
        <v>1331</v>
      </c>
      <c r="F2163">
        <v>20382</v>
      </c>
      <c r="G2163">
        <v>19051</v>
      </c>
      <c r="H2163">
        <v>7492</v>
      </c>
      <c r="I2163">
        <v>9.61</v>
      </c>
      <c r="J2163">
        <v>8.98</v>
      </c>
      <c r="K2163">
        <v>0.06</v>
      </c>
    </row>
    <row r="2164" spans="1:11" x14ac:dyDescent="0.25">
      <c r="A2164" t="s">
        <v>223</v>
      </c>
      <c r="B2164" t="s">
        <v>224</v>
      </c>
      <c r="C2164">
        <v>2011</v>
      </c>
      <c r="D2164">
        <v>2115334</v>
      </c>
      <c r="E2164">
        <v>3311</v>
      </c>
      <c r="F2164">
        <v>21364</v>
      </c>
      <c r="G2164">
        <v>18053</v>
      </c>
      <c r="H2164">
        <v>7207</v>
      </c>
      <c r="I2164">
        <v>10.1</v>
      </c>
      <c r="J2164">
        <v>8.5299999999999994</v>
      </c>
      <c r="K2164">
        <v>0.16</v>
      </c>
    </row>
    <row r="2165" spans="1:11" x14ac:dyDescent="0.25">
      <c r="A2165" t="s">
        <v>223</v>
      </c>
      <c r="B2165" t="s">
        <v>224</v>
      </c>
      <c r="C2165">
        <v>2010</v>
      </c>
      <c r="D2165">
        <v>2098373</v>
      </c>
      <c r="E2165">
        <v>4541</v>
      </c>
      <c r="F2165">
        <v>21998</v>
      </c>
      <c r="G2165">
        <v>17457</v>
      </c>
      <c r="H2165">
        <v>7432</v>
      </c>
      <c r="I2165">
        <v>10.48</v>
      </c>
      <c r="J2165">
        <v>8.32</v>
      </c>
      <c r="K2165">
        <v>0.22</v>
      </c>
    </row>
    <row r="2166" spans="1:11" x14ac:dyDescent="0.25">
      <c r="A2166" t="s">
        <v>223</v>
      </c>
      <c r="B2166" t="s">
        <v>224</v>
      </c>
      <c r="C2166">
        <v>2009</v>
      </c>
      <c r="D2166">
        <v>2081313</v>
      </c>
      <c r="E2166">
        <v>4551</v>
      </c>
      <c r="F2166">
        <v>22322</v>
      </c>
      <c r="G2166">
        <v>17771</v>
      </c>
      <c r="H2166">
        <v>7816</v>
      </c>
      <c r="I2166">
        <v>10.72</v>
      </c>
      <c r="J2166">
        <v>8.5399999999999991</v>
      </c>
      <c r="K2166">
        <v>0.22</v>
      </c>
    </row>
    <row r="2167" spans="1:11" x14ac:dyDescent="0.25">
      <c r="A2167" t="s">
        <v>223</v>
      </c>
      <c r="B2167" t="s">
        <v>224</v>
      </c>
      <c r="C2167">
        <v>2008</v>
      </c>
      <c r="D2167">
        <v>2043100</v>
      </c>
      <c r="E2167">
        <v>4871</v>
      </c>
      <c r="F2167">
        <v>23038</v>
      </c>
      <c r="G2167">
        <v>18167</v>
      </c>
      <c r="H2167">
        <v>8947</v>
      </c>
      <c r="I2167">
        <v>11.28</v>
      </c>
      <c r="J2167">
        <v>8.89</v>
      </c>
      <c r="K2167">
        <v>0.24</v>
      </c>
    </row>
    <row r="2168" spans="1:11" x14ac:dyDescent="0.25">
      <c r="A2168" t="s">
        <v>223</v>
      </c>
      <c r="B2168" t="s">
        <v>224</v>
      </c>
      <c r="C2168">
        <v>2007</v>
      </c>
      <c r="D2168">
        <v>1977304</v>
      </c>
      <c r="E2168">
        <v>2729</v>
      </c>
      <c r="F2168">
        <v>20875</v>
      </c>
      <c r="G2168">
        <v>18146</v>
      </c>
      <c r="H2168">
        <v>9021</v>
      </c>
      <c r="I2168">
        <v>10.56</v>
      </c>
      <c r="J2168">
        <v>9.18</v>
      </c>
      <c r="K2168">
        <v>0.14000000000000001</v>
      </c>
    </row>
    <row r="2169" spans="1:11" x14ac:dyDescent="0.25">
      <c r="A2169" t="s">
        <v>223</v>
      </c>
      <c r="B2169" t="s">
        <v>224</v>
      </c>
      <c r="C2169">
        <v>2006</v>
      </c>
      <c r="D2169">
        <v>1932261</v>
      </c>
      <c r="E2169">
        <v>3113</v>
      </c>
      <c r="F2169">
        <v>20389</v>
      </c>
      <c r="G2169">
        <v>17276</v>
      </c>
      <c r="H2169">
        <v>8833</v>
      </c>
      <c r="I2169">
        <v>10.55</v>
      </c>
      <c r="J2169">
        <v>8.94</v>
      </c>
      <c r="K2169">
        <v>0.16</v>
      </c>
    </row>
    <row r="2170" spans="1:11" x14ac:dyDescent="0.25">
      <c r="A2170" t="s">
        <v>223</v>
      </c>
      <c r="B2170" t="s">
        <v>224</v>
      </c>
      <c r="C2170">
        <v>2005</v>
      </c>
      <c r="D2170">
        <v>1894667</v>
      </c>
      <c r="E2170">
        <v>979</v>
      </c>
      <c r="F2170">
        <v>19007</v>
      </c>
      <c r="G2170">
        <v>18028</v>
      </c>
      <c r="H2170">
        <v>8993</v>
      </c>
      <c r="I2170">
        <v>10.029999999999999</v>
      </c>
      <c r="J2170">
        <v>9.52</v>
      </c>
      <c r="K2170">
        <v>0.05</v>
      </c>
    </row>
    <row r="2171" spans="1:11" x14ac:dyDescent="0.25">
      <c r="A2171" t="s">
        <v>223</v>
      </c>
      <c r="B2171" t="s">
        <v>224</v>
      </c>
      <c r="C2171">
        <v>2004</v>
      </c>
      <c r="D2171">
        <v>1848881</v>
      </c>
      <c r="E2171">
        <v>1064</v>
      </c>
      <c r="F2171">
        <v>18507</v>
      </c>
      <c r="G2171">
        <v>17443</v>
      </c>
      <c r="H2171">
        <v>8882</v>
      </c>
      <c r="I2171">
        <v>10.01</v>
      </c>
      <c r="J2171">
        <v>9.43</v>
      </c>
      <c r="K2171">
        <v>0.06</v>
      </c>
    </row>
    <row r="2172" spans="1:11" x14ac:dyDescent="0.25">
      <c r="A2172" t="s">
        <v>223</v>
      </c>
      <c r="B2172" t="s">
        <v>224</v>
      </c>
      <c r="C2172">
        <v>2003</v>
      </c>
      <c r="D2172">
        <v>1815781</v>
      </c>
      <c r="E2172">
        <v>219</v>
      </c>
      <c r="F2172">
        <v>18051</v>
      </c>
      <c r="G2172">
        <v>17832</v>
      </c>
      <c r="H2172">
        <v>8585</v>
      </c>
      <c r="I2172">
        <v>9.94</v>
      </c>
      <c r="J2172">
        <v>9.82</v>
      </c>
      <c r="K2172">
        <v>0.01</v>
      </c>
    </row>
    <row r="2173" spans="1:11" x14ac:dyDescent="0.25">
      <c r="A2173" t="s">
        <v>223</v>
      </c>
      <c r="B2173" t="s">
        <v>224</v>
      </c>
      <c r="C2173">
        <v>2002</v>
      </c>
      <c r="D2173">
        <v>1782038</v>
      </c>
      <c r="E2173">
        <v>-460</v>
      </c>
      <c r="F2173">
        <v>17117</v>
      </c>
      <c r="G2173">
        <v>17577</v>
      </c>
      <c r="H2173">
        <v>8493</v>
      </c>
      <c r="I2173">
        <v>9.61</v>
      </c>
      <c r="J2173">
        <v>9.86</v>
      </c>
      <c r="K2173">
        <v>-0.03</v>
      </c>
    </row>
    <row r="2174" spans="1:11" x14ac:dyDescent="0.25">
      <c r="A2174" t="s">
        <v>223</v>
      </c>
      <c r="B2174" t="s">
        <v>224</v>
      </c>
      <c r="C2174">
        <v>2001</v>
      </c>
      <c r="D2174">
        <v>1755053</v>
      </c>
      <c r="E2174">
        <v>-459</v>
      </c>
      <c r="F2174">
        <v>16796</v>
      </c>
      <c r="G2174">
        <v>17255</v>
      </c>
      <c r="H2174">
        <v>8561</v>
      </c>
      <c r="I2174">
        <v>9.57</v>
      </c>
      <c r="J2174">
        <v>9.83</v>
      </c>
      <c r="K2174">
        <v>-0.03</v>
      </c>
    </row>
    <row r="2175" spans="1:11" x14ac:dyDescent="0.25">
      <c r="A2175" t="s">
        <v>223</v>
      </c>
      <c r="B2175" t="s">
        <v>224</v>
      </c>
      <c r="C2175">
        <v>2000</v>
      </c>
      <c r="D2175">
        <v>1734261</v>
      </c>
      <c r="E2175">
        <v>-29</v>
      </c>
      <c r="F2175">
        <v>16723</v>
      </c>
      <c r="G2175">
        <v>16752</v>
      </c>
      <c r="H2175">
        <v>8758</v>
      </c>
      <c r="I2175">
        <v>9.64</v>
      </c>
      <c r="J2175">
        <v>9.66</v>
      </c>
      <c r="K2175">
        <v>0</v>
      </c>
    </row>
    <row r="2176" spans="1:11" x14ac:dyDescent="0.25">
      <c r="A2176" t="s">
        <v>223</v>
      </c>
      <c r="B2176" t="s">
        <v>224</v>
      </c>
      <c r="C2176">
        <v>1999</v>
      </c>
      <c r="D2176">
        <v>1726199</v>
      </c>
      <c r="E2176">
        <v>-665</v>
      </c>
      <c r="F2176">
        <v>16756</v>
      </c>
      <c r="G2176">
        <v>17421</v>
      </c>
      <c r="H2176">
        <v>8577</v>
      </c>
      <c r="I2176">
        <v>9.7100000000000009</v>
      </c>
      <c r="J2176">
        <v>10.09</v>
      </c>
      <c r="K2176">
        <v>-0.04</v>
      </c>
    </row>
    <row r="2177" spans="1:11" x14ac:dyDescent="0.25">
      <c r="A2177" t="s">
        <v>223</v>
      </c>
      <c r="B2177" t="s">
        <v>224</v>
      </c>
      <c r="C2177">
        <v>1998</v>
      </c>
      <c r="D2177">
        <v>1716152</v>
      </c>
      <c r="E2177">
        <v>-837</v>
      </c>
      <c r="F2177">
        <v>16304</v>
      </c>
      <c r="G2177">
        <v>17141</v>
      </c>
      <c r="H2177">
        <v>8333</v>
      </c>
      <c r="I2177">
        <v>9.5</v>
      </c>
      <c r="J2177">
        <v>9.99</v>
      </c>
      <c r="K2177">
        <v>-0.05</v>
      </c>
    </row>
    <row r="2178" spans="1:11" x14ac:dyDescent="0.25">
      <c r="A2178" t="s">
        <v>223</v>
      </c>
      <c r="B2178" t="s">
        <v>224</v>
      </c>
      <c r="C2178">
        <v>1997</v>
      </c>
      <c r="D2178">
        <v>1714566</v>
      </c>
      <c r="E2178">
        <v>503</v>
      </c>
      <c r="F2178">
        <v>16773</v>
      </c>
      <c r="G2178">
        <v>16270</v>
      </c>
      <c r="H2178">
        <v>8095</v>
      </c>
      <c r="I2178">
        <v>9.7799999999999994</v>
      </c>
      <c r="J2178">
        <v>9.49</v>
      </c>
      <c r="K2178">
        <v>0.03</v>
      </c>
    </row>
    <row r="2179" spans="1:11" x14ac:dyDescent="0.25">
      <c r="A2179" t="s">
        <v>223</v>
      </c>
      <c r="B2179" t="s">
        <v>224</v>
      </c>
      <c r="C2179">
        <v>1996</v>
      </c>
      <c r="D2179">
        <v>1712529</v>
      </c>
      <c r="E2179">
        <v>-86</v>
      </c>
      <c r="F2179">
        <v>16746</v>
      </c>
      <c r="G2179">
        <v>16832</v>
      </c>
      <c r="H2179">
        <v>8094</v>
      </c>
      <c r="I2179">
        <v>9.7799999999999994</v>
      </c>
      <c r="J2179">
        <v>9.83</v>
      </c>
      <c r="K2179">
        <v>-0.01</v>
      </c>
    </row>
    <row r="2180" spans="1:11" x14ac:dyDescent="0.25">
      <c r="A2180" t="s">
        <v>225</v>
      </c>
      <c r="B2180" t="s">
        <v>226</v>
      </c>
      <c r="C2180">
        <v>2016</v>
      </c>
      <c r="D2180">
        <v>46557008</v>
      </c>
      <c r="E2180">
        <v>-28</v>
      </c>
      <c r="F2180">
        <v>410583</v>
      </c>
      <c r="G2180">
        <v>410611</v>
      </c>
      <c r="H2180">
        <v>175343</v>
      </c>
      <c r="I2180">
        <v>8.82</v>
      </c>
      <c r="J2180">
        <v>8.82</v>
      </c>
      <c r="K2180">
        <v>0</v>
      </c>
    </row>
    <row r="2181" spans="1:11" x14ac:dyDescent="0.25">
      <c r="A2181" t="s">
        <v>225</v>
      </c>
      <c r="B2181" t="s">
        <v>226</v>
      </c>
      <c r="C2181">
        <v>2015</v>
      </c>
      <c r="D2181">
        <v>46624382</v>
      </c>
      <c r="E2181">
        <v>-2278</v>
      </c>
      <c r="F2181">
        <v>420290</v>
      </c>
      <c r="G2181">
        <v>422568</v>
      </c>
      <c r="H2181">
        <v>168910</v>
      </c>
      <c r="I2181">
        <v>9.01</v>
      </c>
      <c r="J2181">
        <v>9.06</v>
      </c>
      <c r="K2181">
        <v>0</v>
      </c>
    </row>
    <row r="2182" spans="1:11" x14ac:dyDescent="0.25">
      <c r="A2182" t="s">
        <v>225</v>
      </c>
      <c r="B2182" t="s">
        <v>226</v>
      </c>
      <c r="C2182">
        <v>2014</v>
      </c>
      <c r="D2182">
        <v>46771341</v>
      </c>
      <c r="E2182">
        <v>31765</v>
      </c>
      <c r="F2182">
        <v>427595</v>
      </c>
      <c r="G2182">
        <v>395830</v>
      </c>
      <c r="H2182">
        <v>162554</v>
      </c>
      <c r="I2182">
        <v>9.14</v>
      </c>
      <c r="J2182">
        <v>8.4600000000000009</v>
      </c>
      <c r="K2182">
        <v>7.0000000000000007E-2</v>
      </c>
    </row>
    <row r="2183" spans="1:11" x14ac:dyDescent="0.25">
      <c r="A2183" t="s">
        <v>225</v>
      </c>
      <c r="B2183" t="s">
        <v>226</v>
      </c>
      <c r="C2183">
        <v>2013</v>
      </c>
      <c r="D2183">
        <v>47129783</v>
      </c>
      <c r="E2183">
        <v>35296</v>
      </c>
      <c r="F2183">
        <v>425715</v>
      </c>
      <c r="G2183">
        <v>390419</v>
      </c>
      <c r="H2183">
        <v>156446</v>
      </c>
      <c r="I2183">
        <v>9.0299999999999994</v>
      </c>
      <c r="J2183">
        <v>8.2799999999999994</v>
      </c>
      <c r="K2183">
        <v>7.0000000000000007E-2</v>
      </c>
    </row>
    <row r="2184" spans="1:11" x14ac:dyDescent="0.25">
      <c r="A2184" t="s">
        <v>225</v>
      </c>
      <c r="B2184" t="s">
        <v>226</v>
      </c>
      <c r="C2184">
        <v>2012</v>
      </c>
      <c r="D2184">
        <v>47265321</v>
      </c>
      <c r="E2184">
        <v>51698</v>
      </c>
      <c r="F2184">
        <v>454648</v>
      </c>
      <c r="G2184">
        <v>402950</v>
      </c>
      <c r="H2184">
        <v>168556</v>
      </c>
      <c r="I2184">
        <v>9.6199999999999992</v>
      </c>
      <c r="J2184">
        <v>8.5299999999999994</v>
      </c>
      <c r="K2184">
        <v>0.11</v>
      </c>
    </row>
    <row r="2185" spans="1:11" x14ac:dyDescent="0.25">
      <c r="A2185" t="s">
        <v>225</v>
      </c>
      <c r="B2185" t="s">
        <v>226</v>
      </c>
      <c r="C2185">
        <v>2011</v>
      </c>
      <c r="D2185">
        <v>47190493</v>
      </c>
      <c r="E2185">
        <v>84088</v>
      </c>
      <c r="F2185">
        <v>471999</v>
      </c>
      <c r="G2185">
        <v>387911</v>
      </c>
      <c r="H2185">
        <v>163338</v>
      </c>
      <c r="I2185">
        <v>10</v>
      </c>
      <c r="J2185">
        <v>8.2200000000000006</v>
      </c>
      <c r="K2185">
        <v>0.18</v>
      </c>
    </row>
    <row r="2186" spans="1:11" x14ac:dyDescent="0.25">
      <c r="A2186" t="s">
        <v>225</v>
      </c>
      <c r="B2186" t="s">
        <v>226</v>
      </c>
      <c r="C2186">
        <v>2010</v>
      </c>
      <c r="D2186">
        <v>47021031</v>
      </c>
      <c r="E2186">
        <v>104528</v>
      </c>
      <c r="F2186">
        <v>486575</v>
      </c>
      <c r="G2186">
        <v>382047</v>
      </c>
      <c r="H2186">
        <v>170440</v>
      </c>
      <c r="I2186">
        <v>10.35</v>
      </c>
      <c r="J2186">
        <v>8.1300000000000008</v>
      </c>
      <c r="K2186">
        <v>0.22</v>
      </c>
    </row>
    <row r="2187" spans="1:11" x14ac:dyDescent="0.25">
      <c r="A2187" t="s">
        <v>225</v>
      </c>
      <c r="B2187" t="s">
        <v>226</v>
      </c>
      <c r="C2187">
        <v>2009</v>
      </c>
      <c r="D2187">
        <v>46745807</v>
      </c>
      <c r="E2187">
        <v>110064</v>
      </c>
      <c r="F2187">
        <v>494997</v>
      </c>
      <c r="G2187">
        <v>384933</v>
      </c>
      <c r="H2187">
        <v>177144</v>
      </c>
      <c r="I2187">
        <v>10.59</v>
      </c>
      <c r="J2187">
        <v>8.23</v>
      </c>
      <c r="K2187">
        <v>0.24</v>
      </c>
    </row>
    <row r="2188" spans="1:11" x14ac:dyDescent="0.25">
      <c r="A2188" t="s">
        <v>225</v>
      </c>
      <c r="B2188" t="s">
        <v>226</v>
      </c>
      <c r="C2188">
        <v>2008</v>
      </c>
      <c r="D2188">
        <v>46157822</v>
      </c>
      <c r="E2188">
        <v>133455</v>
      </c>
      <c r="F2188">
        <v>519779</v>
      </c>
      <c r="G2188">
        <v>386324</v>
      </c>
      <c r="H2188">
        <v>197216</v>
      </c>
      <c r="I2188">
        <v>11.26</v>
      </c>
      <c r="J2188">
        <v>8.3699999999999992</v>
      </c>
      <c r="K2188">
        <v>0.28999999999999998</v>
      </c>
    </row>
    <row r="2189" spans="1:11" x14ac:dyDescent="0.25">
      <c r="A2189" t="s">
        <v>225</v>
      </c>
      <c r="B2189" t="s">
        <v>226</v>
      </c>
      <c r="C2189">
        <v>2007</v>
      </c>
      <c r="D2189">
        <v>45200737</v>
      </c>
      <c r="E2189">
        <v>107166</v>
      </c>
      <c r="F2189">
        <v>492527</v>
      </c>
      <c r="G2189">
        <v>385361</v>
      </c>
      <c r="H2189">
        <v>204772</v>
      </c>
      <c r="I2189">
        <v>10.9</v>
      </c>
      <c r="J2189">
        <v>8.5299999999999994</v>
      </c>
      <c r="K2189">
        <v>0.24</v>
      </c>
    </row>
    <row r="2190" spans="1:11" x14ac:dyDescent="0.25">
      <c r="A2190" t="s">
        <v>225</v>
      </c>
      <c r="B2190" t="s">
        <v>226</v>
      </c>
      <c r="C2190">
        <v>2006</v>
      </c>
      <c r="D2190">
        <v>44708964</v>
      </c>
      <c r="E2190">
        <v>111479</v>
      </c>
      <c r="F2190">
        <v>482957</v>
      </c>
      <c r="G2190">
        <v>371478</v>
      </c>
      <c r="H2190">
        <v>207766</v>
      </c>
      <c r="I2190">
        <v>10.8</v>
      </c>
      <c r="J2190">
        <v>8.31</v>
      </c>
      <c r="K2190">
        <v>0.25</v>
      </c>
    </row>
    <row r="2191" spans="1:11" x14ac:dyDescent="0.25">
      <c r="A2191" t="s">
        <v>225</v>
      </c>
      <c r="B2191" t="s">
        <v>226</v>
      </c>
      <c r="C2191">
        <v>2005</v>
      </c>
      <c r="D2191">
        <v>44108530</v>
      </c>
      <c r="E2191">
        <v>79016</v>
      </c>
      <c r="F2191">
        <v>466371</v>
      </c>
      <c r="G2191">
        <v>387355</v>
      </c>
      <c r="H2191">
        <v>209415</v>
      </c>
      <c r="I2191">
        <v>10.57</v>
      </c>
      <c r="J2191">
        <v>8.7799999999999994</v>
      </c>
      <c r="K2191">
        <v>0.18</v>
      </c>
    </row>
    <row r="2192" spans="1:11" x14ac:dyDescent="0.25">
      <c r="A2192" t="s">
        <v>225</v>
      </c>
      <c r="B2192" t="s">
        <v>226</v>
      </c>
      <c r="C2192">
        <v>2004</v>
      </c>
      <c r="D2192">
        <v>43197684</v>
      </c>
      <c r="E2192">
        <v>82657</v>
      </c>
      <c r="F2192">
        <v>454591</v>
      </c>
      <c r="G2192">
        <v>371934</v>
      </c>
      <c r="H2192">
        <v>216149</v>
      </c>
      <c r="I2192">
        <v>10.52</v>
      </c>
      <c r="J2192">
        <v>8.61</v>
      </c>
      <c r="K2192">
        <v>0.19</v>
      </c>
    </row>
    <row r="2193" spans="1:11" x14ac:dyDescent="0.25">
      <c r="A2193" t="s">
        <v>225</v>
      </c>
      <c r="B2193" t="s">
        <v>226</v>
      </c>
      <c r="C2193">
        <v>2003</v>
      </c>
      <c r="D2193">
        <v>42717064</v>
      </c>
      <c r="E2193">
        <v>57053</v>
      </c>
      <c r="F2193">
        <v>441881</v>
      </c>
      <c r="G2193">
        <v>384828</v>
      </c>
      <c r="H2193">
        <v>212300</v>
      </c>
      <c r="I2193">
        <v>10.34</v>
      </c>
      <c r="J2193">
        <v>9.01</v>
      </c>
      <c r="K2193">
        <v>0.13</v>
      </c>
    </row>
    <row r="2194" spans="1:11" x14ac:dyDescent="0.25">
      <c r="A2194" t="s">
        <v>225</v>
      </c>
      <c r="B2194" t="s">
        <v>226</v>
      </c>
      <c r="C2194">
        <v>2002</v>
      </c>
      <c r="D2194">
        <v>41837894</v>
      </c>
      <c r="E2194">
        <v>50228</v>
      </c>
      <c r="F2194">
        <v>418846</v>
      </c>
      <c r="G2194">
        <v>368618</v>
      </c>
      <c r="H2194">
        <v>211522</v>
      </c>
      <c r="I2194">
        <v>10.01</v>
      </c>
      <c r="J2194">
        <v>8.81</v>
      </c>
      <c r="K2194">
        <v>0.12</v>
      </c>
    </row>
    <row r="2195" spans="1:11" x14ac:dyDescent="0.25">
      <c r="A2195" t="s">
        <v>225</v>
      </c>
      <c r="B2195" t="s">
        <v>226</v>
      </c>
      <c r="C2195">
        <v>2001</v>
      </c>
      <c r="D2195">
        <v>41116842</v>
      </c>
      <c r="E2195">
        <v>46249</v>
      </c>
      <c r="F2195">
        <v>406380</v>
      </c>
      <c r="G2195">
        <v>360131</v>
      </c>
      <c r="H2195">
        <v>208057</v>
      </c>
      <c r="I2195">
        <v>9.8800000000000008</v>
      </c>
      <c r="J2195">
        <v>8.76</v>
      </c>
      <c r="K2195">
        <v>0.11</v>
      </c>
    </row>
    <row r="2196" spans="1:11" x14ac:dyDescent="0.25">
      <c r="A2196" t="s">
        <v>225</v>
      </c>
      <c r="B2196" t="s">
        <v>226</v>
      </c>
      <c r="C2196">
        <v>2000</v>
      </c>
      <c r="D2196">
        <v>40499791</v>
      </c>
      <c r="E2196">
        <v>37241</v>
      </c>
      <c r="F2196">
        <v>397632</v>
      </c>
      <c r="G2196">
        <v>360391</v>
      </c>
      <c r="H2196">
        <v>216451</v>
      </c>
      <c r="I2196">
        <v>9.82</v>
      </c>
      <c r="J2196">
        <v>8.9</v>
      </c>
      <c r="K2196">
        <v>0.09</v>
      </c>
    </row>
    <row r="2197" spans="1:11" x14ac:dyDescent="0.25">
      <c r="A2197" t="s">
        <v>225</v>
      </c>
      <c r="B2197" t="s">
        <v>226</v>
      </c>
      <c r="C2197">
        <v>1999</v>
      </c>
      <c r="D2197">
        <v>40202160</v>
      </c>
      <c r="E2197">
        <v>9028</v>
      </c>
      <c r="F2197">
        <v>380130</v>
      </c>
      <c r="G2197">
        <v>371102</v>
      </c>
      <c r="H2197">
        <v>208129</v>
      </c>
      <c r="I2197">
        <v>9.4600000000000009</v>
      </c>
      <c r="J2197">
        <v>9.23</v>
      </c>
      <c r="K2197">
        <v>0.02</v>
      </c>
    </row>
    <row r="2198" spans="1:11" x14ac:dyDescent="0.25">
      <c r="A2198" t="s">
        <v>225</v>
      </c>
      <c r="B2198" t="s">
        <v>226</v>
      </c>
      <c r="C2198">
        <v>1998</v>
      </c>
      <c r="D2198">
        <v>39852651</v>
      </c>
      <c r="E2198">
        <v>4682</v>
      </c>
      <c r="F2198">
        <v>365193</v>
      </c>
      <c r="G2198">
        <v>360511</v>
      </c>
      <c r="H2198">
        <v>207041</v>
      </c>
      <c r="I2198">
        <v>9.16</v>
      </c>
      <c r="J2198">
        <v>9.0500000000000007</v>
      </c>
      <c r="K2198">
        <v>0.01</v>
      </c>
    </row>
    <row r="2199" spans="1:11" x14ac:dyDescent="0.25">
      <c r="A2199" t="s">
        <v>225</v>
      </c>
      <c r="B2199" t="s">
        <v>226</v>
      </c>
      <c r="C2199">
        <v>1997</v>
      </c>
      <c r="D2199">
        <v>39763078</v>
      </c>
      <c r="E2199">
        <v>19514</v>
      </c>
      <c r="F2199">
        <v>369035</v>
      </c>
      <c r="G2199">
        <v>349521</v>
      </c>
      <c r="H2199">
        <v>196499</v>
      </c>
      <c r="I2199">
        <v>9.2799999999999994</v>
      </c>
      <c r="J2199">
        <v>8.7899999999999991</v>
      </c>
      <c r="K2199">
        <v>0.05</v>
      </c>
    </row>
    <row r="2200" spans="1:11" x14ac:dyDescent="0.25">
      <c r="A2200" t="s">
        <v>225</v>
      </c>
      <c r="B2200" t="s">
        <v>226</v>
      </c>
      <c r="C2200">
        <v>1996</v>
      </c>
      <c r="D2200">
        <v>39669394</v>
      </c>
      <c r="E2200">
        <v>11177</v>
      </c>
      <c r="F2200">
        <v>362626</v>
      </c>
      <c r="G2200">
        <v>351449</v>
      </c>
      <c r="H2200">
        <v>194084</v>
      </c>
      <c r="I2200">
        <v>9.14</v>
      </c>
      <c r="J2200">
        <v>8.86</v>
      </c>
      <c r="K2200">
        <v>0.03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6890C4B-C55C-4032-8D31-8078A12BB15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metadatos</vt:lpstr>
      <vt:lpstr>CR_años</vt:lpstr>
      <vt:lpstr>rangos_cra</vt:lpstr>
      <vt:lpstr>rangos_tam_fin</vt:lpstr>
      <vt:lpstr>municipios_periodo</vt:lpstr>
      <vt:lpstr>municipios_años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2019-11-14T12:48:30Z</dcterms:modified>
</cp:coreProperties>
</file>