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B8036157-C3D6-4CFC-9918-05FEC5C182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densidad" sheetId="5" r:id="rId2"/>
    <sheet name="despoblamiento" sheetId="6" r:id="rId3"/>
    <sheet name="despoblacion" sheetId="8" r:id="rId4"/>
    <sheet name="medio_plazo" sheetId="7" r:id="rId5"/>
    <sheet name="largo_plazo" sheetId="9" r:id="rId6"/>
  </sheets>
  <definedNames>
    <definedName name="_xlnm.Print_Area" localSheetId="1">densidad!$B$1:$J$74</definedName>
    <definedName name="_xlnm.Print_Area" localSheetId="3">despoblacion!$B$1:$M$74</definedName>
    <definedName name="_xlnm.Print_Area" localSheetId="2">despoblamiento!$B$1:$M$74</definedName>
    <definedName name="_xlnm.Print_Area" localSheetId="5">largo_plazo!$A$1:$M$28</definedName>
    <definedName name="_xlnm.Print_Area" localSheetId="4">medio_plazo!$A$1:$M$28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9" l="1"/>
  <c r="F3" i="9"/>
  <c r="E3" i="9"/>
  <c r="D3" i="9"/>
  <c r="D29" i="9"/>
  <c r="D19" i="9" s="1"/>
  <c r="H26" i="9"/>
  <c r="G26" i="9"/>
  <c r="F26" i="9"/>
  <c r="E26" i="9"/>
  <c r="H21" i="9"/>
  <c r="G21" i="9"/>
  <c r="F21" i="9"/>
  <c r="E21" i="9"/>
  <c r="H19" i="9"/>
  <c r="G19" i="9"/>
  <c r="F19" i="9"/>
  <c r="E19" i="9"/>
  <c r="H27" i="9"/>
  <c r="G27" i="9"/>
  <c r="F27" i="9"/>
  <c r="E27" i="9"/>
  <c r="D27" i="9"/>
  <c r="H24" i="9"/>
  <c r="G24" i="9"/>
  <c r="F24" i="9"/>
  <c r="E24" i="9"/>
  <c r="D24" i="9"/>
  <c r="H23" i="9"/>
  <c r="G23" i="9"/>
  <c r="F23" i="9"/>
  <c r="E23" i="9"/>
  <c r="D23" i="9"/>
  <c r="H20" i="9"/>
  <c r="G20" i="9"/>
  <c r="F20" i="9"/>
  <c r="E20" i="9"/>
  <c r="H17" i="9"/>
  <c r="G17" i="9"/>
  <c r="F17" i="9"/>
  <c r="E17" i="9"/>
  <c r="D17" i="9"/>
  <c r="H15" i="9"/>
  <c r="G15" i="9"/>
  <c r="F15" i="9"/>
  <c r="E15" i="9"/>
  <c r="D15" i="9"/>
  <c r="H18" i="9"/>
  <c r="G18" i="9"/>
  <c r="F18" i="9"/>
  <c r="E18" i="9"/>
  <c r="D18" i="9"/>
  <c r="H25" i="9"/>
  <c r="G25" i="9"/>
  <c r="F25" i="9"/>
  <c r="E25" i="9"/>
  <c r="H13" i="9"/>
  <c r="G13" i="9"/>
  <c r="F13" i="9"/>
  <c r="E13" i="9"/>
  <c r="D13" i="9"/>
  <c r="H16" i="9"/>
  <c r="G16" i="9"/>
  <c r="F16" i="9"/>
  <c r="E16" i="9"/>
  <c r="D16" i="9"/>
  <c r="H22" i="9"/>
  <c r="G22" i="9"/>
  <c r="F22" i="9"/>
  <c r="E22" i="9"/>
  <c r="D22" i="9"/>
  <c r="H11" i="9"/>
  <c r="G11" i="9"/>
  <c r="F11" i="9"/>
  <c r="E11" i="9"/>
  <c r="H12" i="9"/>
  <c r="G12" i="9"/>
  <c r="F12" i="9"/>
  <c r="E12" i="9"/>
  <c r="D12" i="9"/>
  <c r="H10" i="9"/>
  <c r="G10" i="9"/>
  <c r="F10" i="9"/>
  <c r="E10" i="9"/>
  <c r="D10" i="9"/>
  <c r="H14" i="9"/>
  <c r="G14" i="9"/>
  <c r="F14" i="9"/>
  <c r="E14" i="9"/>
  <c r="D14" i="9"/>
  <c r="H6" i="9"/>
  <c r="G6" i="9"/>
  <c r="F6" i="9"/>
  <c r="E6" i="9"/>
  <c r="H9" i="9"/>
  <c r="G9" i="9"/>
  <c r="F9" i="9"/>
  <c r="E9" i="9"/>
  <c r="D9" i="9"/>
  <c r="H8" i="9"/>
  <c r="G8" i="9"/>
  <c r="F8" i="9"/>
  <c r="E8" i="9"/>
  <c r="D8" i="9"/>
  <c r="H7" i="9"/>
  <c r="G7" i="9"/>
  <c r="F7" i="9"/>
  <c r="E7" i="9"/>
  <c r="D7" i="9"/>
  <c r="H5" i="9"/>
  <c r="G5" i="9"/>
  <c r="F5" i="9"/>
  <c r="E5" i="9"/>
  <c r="H4" i="9"/>
  <c r="G4" i="9"/>
  <c r="F4" i="9"/>
  <c r="E4" i="9"/>
  <c r="D4" i="9"/>
  <c r="H3" i="9"/>
  <c r="H27" i="7"/>
  <c r="G27" i="7"/>
  <c r="F27" i="7"/>
  <c r="E27" i="7"/>
  <c r="D27" i="7"/>
  <c r="H17" i="7"/>
  <c r="G17" i="7"/>
  <c r="F17" i="7"/>
  <c r="E17" i="7"/>
  <c r="D17" i="7"/>
  <c r="H19" i="7"/>
  <c r="G19" i="7"/>
  <c r="F19" i="7"/>
  <c r="E19" i="7"/>
  <c r="D19" i="7"/>
  <c r="H14" i="7"/>
  <c r="G14" i="7"/>
  <c r="F14" i="7"/>
  <c r="E14" i="7"/>
  <c r="D14" i="7"/>
  <c r="H20" i="7"/>
  <c r="G20" i="7"/>
  <c r="F20" i="7"/>
  <c r="E20" i="7"/>
  <c r="D20" i="7"/>
  <c r="H25" i="7"/>
  <c r="G25" i="7"/>
  <c r="F25" i="7"/>
  <c r="E25" i="7"/>
  <c r="D25" i="7"/>
  <c r="H24" i="7"/>
  <c r="G24" i="7"/>
  <c r="F24" i="7"/>
  <c r="E24" i="7"/>
  <c r="D24" i="7"/>
  <c r="H12" i="7"/>
  <c r="G12" i="7"/>
  <c r="F12" i="7"/>
  <c r="E12" i="7"/>
  <c r="D12" i="7"/>
  <c r="H13" i="7"/>
  <c r="G13" i="7"/>
  <c r="F13" i="7"/>
  <c r="E13" i="7"/>
  <c r="D13" i="7"/>
  <c r="H21" i="7"/>
  <c r="G21" i="7"/>
  <c r="F21" i="7"/>
  <c r="E21" i="7"/>
  <c r="D21" i="7"/>
  <c r="H22" i="7"/>
  <c r="G22" i="7"/>
  <c r="F22" i="7"/>
  <c r="E22" i="7"/>
  <c r="D22" i="7"/>
  <c r="H11" i="7"/>
  <c r="G11" i="7"/>
  <c r="F11" i="7"/>
  <c r="E11" i="7"/>
  <c r="D11" i="7"/>
  <c r="H15" i="7"/>
  <c r="G15" i="7"/>
  <c r="F15" i="7"/>
  <c r="E15" i="7"/>
  <c r="D15" i="7"/>
  <c r="H23" i="7"/>
  <c r="G23" i="7"/>
  <c r="F23" i="7"/>
  <c r="E23" i="7"/>
  <c r="D23" i="7"/>
  <c r="H26" i="7"/>
  <c r="G26" i="7"/>
  <c r="F26" i="7"/>
  <c r="E26" i="7"/>
  <c r="D26" i="7"/>
  <c r="H10" i="7"/>
  <c r="G10" i="7"/>
  <c r="F10" i="7"/>
  <c r="E10" i="7"/>
  <c r="D10" i="7"/>
  <c r="H16" i="7"/>
  <c r="G16" i="7"/>
  <c r="F16" i="7"/>
  <c r="E16" i="7"/>
  <c r="D16" i="7"/>
  <c r="H18" i="7"/>
  <c r="G18" i="7"/>
  <c r="F18" i="7"/>
  <c r="E18" i="7"/>
  <c r="D18" i="7"/>
  <c r="H9" i="7"/>
  <c r="G9" i="7"/>
  <c r="F9" i="7"/>
  <c r="E9" i="7"/>
  <c r="D9" i="7"/>
  <c r="H7" i="7"/>
  <c r="G7" i="7"/>
  <c r="F7" i="7"/>
  <c r="E7" i="7"/>
  <c r="D7" i="7"/>
  <c r="H8" i="7"/>
  <c r="G8" i="7"/>
  <c r="F8" i="7"/>
  <c r="E8" i="7"/>
  <c r="D8" i="7"/>
  <c r="H6" i="7"/>
  <c r="G6" i="7"/>
  <c r="F6" i="7"/>
  <c r="E6" i="7"/>
  <c r="D6" i="7"/>
  <c r="H5" i="7"/>
  <c r="G5" i="7"/>
  <c r="F5" i="7"/>
  <c r="E5" i="7"/>
  <c r="D5" i="7"/>
  <c r="H4" i="7"/>
  <c r="G4" i="7"/>
  <c r="F4" i="7"/>
  <c r="E4" i="7"/>
  <c r="D4" i="7"/>
  <c r="D3" i="7"/>
  <c r="E3" i="7"/>
  <c r="H3" i="7"/>
  <c r="F3" i="7"/>
  <c r="G3" i="7"/>
  <c r="D21" i="9" l="1"/>
  <c r="D26" i="9"/>
  <c r="D5" i="9"/>
  <c r="D6" i="9"/>
  <c r="D11" i="9"/>
  <c r="D25" i="9"/>
  <c r="D20" i="9"/>
</calcChain>
</file>

<file path=xl/sharedStrings.xml><?xml version="1.0" encoding="utf-8"?>
<sst xmlns="http://schemas.openxmlformats.org/spreadsheetml/2006/main" count="895" uniqueCount="205">
  <si>
    <t>Territorio</t>
  </si>
  <si>
    <t>tt</t>
  </si>
  <si>
    <t>ct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</si>
  <si>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</si>
  <si>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</si>
  <si>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</si>
  <si>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</si>
  <si>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</si>
  <si>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</si>
  <si>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</si>
  <si>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</si>
  <si>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</si>
  <si>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</si>
  <si>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</si>
  <si>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</si>
  <si>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</si>
  <si>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</si>
  <si>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</si>
  <si>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</si>
  <si>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</si>
  <si>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</si>
  <si>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A</t>
  </si>
  <si>
    <t>E</t>
  </si>
  <si>
    <t>densidad</t>
  </si>
  <si>
    <t>Andalucía</t>
  </si>
  <si>
    <t>Aragón</t>
  </si>
  <si>
    <t>Balears (Illes)</t>
  </si>
  <si>
    <t>Canarias</t>
  </si>
  <si>
    <t>Cantabria</t>
  </si>
  <si>
    <t>Castilla y León</t>
  </si>
  <si>
    <t>Castilla-La Mancha</t>
  </si>
  <si>
    <t>Cataluña</t>
  </si>
  <si>
    <t>Comunidad Valenciana</t>
  </si>
  <si>
    <t>Extremadura</t>
  </si>
  <si>
    <t>Galicia</t>
  </si>
  <si>
    <t>País Vasco</t>
  </si>
  <si>
    <t>Rioja (La)</t>
  </si>
  <si>
    <t>ESPAÑA</t>
  </si>
  <si>
    <t>P</t>
  </si>
  <si>
    <t>45</t>
  </si>
  <si>
    <t>Albacete</t>
  </si>
  <si>
    <t>Ciudad Real</t>
  </si>
  <si>
    <t>Cuenca</t>
  </si>
  <si>
    <t>Guadalajara</t>
  </si>
  <si>
    <t>Toledo</t>
  </si>
  <si>
    <t>Navarra</t>
  </si>
  <si>
    <t>Asturias</t>
  </si>
  <si>
    <t>Murcia</t>
  </si>
  <si>
    <t>Madrid</t>
  </si>
  <si>
    <t>proyecto</t>
  </si>
  <si>
    <t>fecha</t>
  </si>
  <si>
    <t>autor</t>
  </si>
  <si>
    <t>francisco.ruizg@uclm.es</t>
  </si>
  <si>
    <t>fuente</t>
  </si>
  <si>
    <t>datos oficiales padrones INE</t>
  </si>
  <si>
    <t>superficies municipales de CNIG</t>
  </si>
  <si>
    <t>1960c</t>
  </si>
  <si>
    <t>1930c</t>
  </si>
  <si>
    <t>1900c</t>
  </si>
  <si>
    <t>(*) % de crecimiento real anual constante: (((pob_fin/pob_ini)^(1/años))-1)*100</t>
  </si>
  <si>
    <t>Hoja</t>
  </si>
  <si>
    <t>Contenido</t>
  </si>
  <si>
    <t>Comparativa de la evolución poblacional desde 1900</t>
  </si>
  <si>
    <t>contenido</t>
  </si>
  <si>
    <t>Comentarios</t>
  </si>
  <si>
    <t>Melilla</t>
  </si>
  <si>
    <t>52</t>
  </si>
  <si>
    <t>Ceuta</t>
  </si>
  <si>
    <t>51</t>
  </si>
  <si>
    <t>Bizkaia</t>
  </si>
  <si>
    <t>48</t>
  </si>
  <si>
    <t>Santa Cruz de Tenerife</t>
  </si>
  <si>
    <t>38</t>
  </si>
  <si>
    <t>Pontevedra</t>
  </si>
  <si>
    <t>36</t>
  </si>
  <si>
    <t>Coruña, A</t>
  </si>
  <si>
    <t>Málaga</t>
  </si>
  <si>
    <t>29</t>
  </si>
  <si>
    <t>Cádiz</t>
  </si>
  <si>
    <t>Palmas, Las</t>
  </si>
  <si>
    <t>35</t>
  </si>
  <si>
    <t>Balears, Illes</t>
  </si>
  <si>
    <t>Alicante/Alacant</t>
  </si>
  <si>
    <t>Gipuzkoa</t>
  </si>
  <si>
    <t>20</t>
  </si>
  <si>
    <t>28</t>
  </si>
  <si>
    <t>30</t>
  </si>
  <si>
    <t>Sevilla</t>
  </si>
  <si>
    <t>41</t>
  </si>
  <si>
    <t>Jaén</t>
  </si>
  <si>
    <t>23</t>
  </si>
  <si>
    <t>Tarragona</t>
  </si>
  <si>
    <t>43</t>
  </si>
  <si>
    <t>Lugo</t>
  </si>
  <si>
    <t>27</t>
  </si>
  <si>
    <t>Girona</t>
  </si>
  <si>
    <t>Barcelona</t>
  </si>
  <si>
    <t>Granada</t>
  </si>
  <si>
    <t>18</t>
  </si>
  <si>
    <t>Valencia/València</t>
  </si>
  <si>
    <t>46</t>
  </si>
  <si>
    <t>Ourense</t>
  </si>
  <si>
    <t>32</t>
  </si>
  <si>
    <t>Badajoz</t>
  </si>
  <si>
    <t>33</t>
  </si>
  <si>
    <t>Córdoba</t>
  </si>
  <si>
    <t>Almería</t>
  </si>
  <si>
    <t>Huelva</t>
  </si>
  <si>
    <t>21</t>
  </si>
  <si>
    <t>Araba/Álava</t>
  </si>
  <si>
    <t>31</t>
  </si>
  <si>
    <t>Castellón/Castelló</t>
  </si>
  <si>
    <t>39</t>
  </si>
  <si>
    <t>Cáceres</t>
  </si>
  <si>
    <t>Rioja, La</t>
  </si>
  <si>
    <t>26</t>
  </si>
  <si>
    <t>Valladolid</t>
  </si>
  <si>
    <t>47</t>
  </si>
  <si>
    <t>Zaragoza</t>
  </si>
  <si>
    <t>50</t>
  </si>
  <si>
    <t>Segovia</t>
  </si>
  <si>
    <t>40</t>
  </si>
  <si>
    <t>Ávila</t>
  </si>
  <si>
    <t>Lleida</t>
  </si>
  <si>
    <t>25</t>
  </si>
  <si>
    <t>León</t>
  </si>
  <si>
    <t>24</t>
  </si>
  <si>
    <t>Zamora</t>
  </si>
  <si>
    <t>49</t>
  </si>
  <si>
    <t>Salamanca</t>
  </si>
  <si>
    <t>37</t>
  </si>
  <si>
    <t>Huesca</t>
  </si>
  <si>
    <t>22</t>
  </si>
  <si>
    <t>Palencia</t>
  </si>
  <si>
    <t>34</t>
  </si>
  <si>
    <t>Burgos</t>
  </si>
  <si>
    <t>Teruel</t>
  </si>
  <si>
    <t>44</t>
  </si>
  <si>
    <t>Soria</t>
  </si>
  <si>
    <t>42</t>
  </si>
  <si>
    <t>MELILLA</t>
  </si>
  <si>
    <t>CEUTA</t>
  </si>
  <si>
    <t>CANARIAS</t>
  </si>
  <si>
    <t>BALEARS, ILLES</t>
  </si>
  <si>
    <t>MADRID</t>
  </si>
  <si>
    <t>MURCIA</t>
  </si>
  <si>
    <t>GALICIA</t>
  </si>
  <si>
    <t>PAÍS VASCO</t>
  </si>
  <si>
    <t>ANDALUCÍA</t>
  </si>
  <si>
    <t>COMUNIDAD VALENCIANA</t>
  </si>
  <si>
    <t>ASTURIAS</t>
  </si>
  <si>
    <t>CATALUÑA</t>
  </si>
  <si>
    <t>EXTREMADURA</t>
  </si>
  <si>
    <t>NAVARRA</t>
  </si>
  <si>
    <t>CANTABRIA</t>
  </si>
  <si>
    <t>RIOJA, LA</t>
  </si>
  <si>
    <t>CASTILLA-LA MANCHA</t>
  </si>
  <si>
    <t>ARAGÓN</t>
  </si>
  <si>
    <t>CASTILLA Y LEÓN</t>
  </si>
  <si>
    <t>DENSIDAD</t>
  </si>
  <si>
    <t>%MUN</t>
  </si>
  <si>
    <t>Nº MUN</t>
  </si>
  <si>
    <t>%SUP</t>
  </si>
  <si>
    <t>%POB</t>
  </si>
  <si>
    <t>TERRITORIO</t>
  </si>
  <si>
    <t>CT</t>
  </si>
  <si>
    <t>comparativas entre la provincia de Ciudad Real y el resto de provincias, autonomías y España</t>
  </si>
  <si>
    <t>D2CR</t>
  </si>
  <si>
    <t>1900-2019</t>
  </si>
  <si>
    <t>ÁREAS CON DESPOBLAMIENTO FUERTE (DENSIDAD &lt; 10 HBT/KM2)</t>
  </si>
  <si>
    <t>KM2</t>
  </si>
  <si>
    <t>POB 2019</t>
  </si>
  <si>
    <t>% CAMBIO</t>
  </si>
  <si>
    <t>POB 1999</t>
  </si>
  <si>
    <t>CAMBIO</t>
  </si>
  <si>
    <t>nl</t>
  </si>
  <si>
    <t>ES</t>
  </si>
  <si>
    <t>DENSIDAD 2019 Y CAMBIO 20 AÑOS</t>
  </si>
  <si>
    <t>Densidad de población (2019) y cambio en los últimos 20 años (1999-2019)</t>
  </si>
  <si>
    <t>despoblamiento</t>
  </si>
  <si>
    <t>Zonas con despoblamiento fuerte (densidad inferior a 10 hab/km2 en 2019)</t>
  </si>
  <si>
    <t>1991c</t>
  </si>
  <si>
    <t>2019p</t>
  </si>
  <si>
    <t>2014p</t>
  </si>
  <si>
    <t>1999p</t>
  </si>
  <si>
    <t>2004p</t>
  </si>
  <si>
    <t>2009p</t>
  </si>
  <si>
    <t>Habitantes (padrones)</t>
  </si>
  <si>
    <t>ÁREAS CON DESPOBLACIÓN FUERTE (% CAMBIO ANUAL &lt; -1%)</t>
  </si>
  <si>
    <t>despoblacion</t>
  </si>
  <si>
    <t>Zonas con despoblación fuerte (pérdida de más del 1% anual en 1999-2019)</t>
  </si>
  <si>
    <t>medio_plazo</t>
  </si>
  <si>
    <t>largo_plazo</t>
  </si>
  <si>
    <t>Comparativa de la evolución poblacional cada 5 años en 1999-2019</t>
  </si>
  <si>
    <t>2014-2019</t>
  </si>
  <si>
    <t>1999-2019</t>
  </si>
  <si>
    <t>1999-2004</t>
  </si>
  <si>
    <t>2004-2009</t>
  </si>
  <si>
    <t>2009-2014</t>
  </si>
  <si>
    <t>% Cambio Real Anual (*) por periodos</t>
  </si>
  <si>
    <t>Habitantes (padrones y censos)</t>
  </si>
  <si>
    <t>1900-1930</t>
  </si>
  <si>
    <t>1930-1960</t>
  </si>
  <si>
    <t>1960-1991</t>
  </si>
  <si>
    <t>1991-2019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</si>
</sst>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\+0.00;\-0.00"/>
    <numFmt numFmtId="167" formatCode="\+0;\-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12" xfId="0" applyFont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1" fillId="0" borderId="0" xfId="0" applyFont="1"/>
    <xf numFmtId="0" fontId="2" fillId="0" borderId="0" xfId="1"/>
    <xf numFmtId="0" fontId="1" fillId="0" borderId="15" xfId="0" applyFont="1" applyBorder="1"/>
    <xf numFmtId="0" fontId="1" fillId="0" borderId="18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3" xfId="0" applyFont="1" applyBorder="1"/>
    <xf numFmtId="0" fontId="1" fillId="0" borderId="4" xfId="0" applyFont="1" applyBorder="1"/>
    <xf numFmtId="0" fontId="0" fillId="0" borderId="4" xfId="0" applyBorder="1"/>
    <xf numFmtId="0" fontId="0" fillId="0" borderId="7" xfId="0" applyBorder="1"/>
    <xf numFmtId="0" fontId="0" fillId="0" borderId="10" xfId="0" applyBorder="1"/>
    <xf numFmtId="0" fontId="0" fillId="0" borderId="0" xfId="0" quotePrefix="1"/>
    <xf numFmtId="0" fontId="0" fillId="7" borderId="1" xfId="0" applyFill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4" fontId="0" fillId="0" borderId="6" xfId="0" applyNumberFormat="1" applyBorder="1"/>
    <xf numFmtId="164" fontId="0" fillId="0" borderId="9" xfId="0" applyNumberFormat="1" applyBorder="1"/>
    <xf numFmtId="0" fontId="0" fillId="0" borderId="21" xfId="0" applyBorder="1"/>
    <xf numFmtId="164" fontId="0" fillId="0" borderId="22" xfId="0" applyNumberFormat="1" applyBorder="1"/>
    <xf numFmtId="0" fontId="0" fillId="0" borderId="22" xfId="0" applyBorder="1"/>
    <xf numFmtId="0" fontId="4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164" fontId="0" fillId="0" borderId="0" xfId="0" applyNumberFormat="1"/>
    <xf numFmtId="2" fontId="0" fillId="0" borderId="10" xfId="0" applyNumberFormat="1" applyBorder="1"/>
    <xf numFmtId="2" fontId="0" fillId="0" borderId="9" xfId="0" applyNumberFormat="1" applyBorder="1"/>
    <xf numFmtId="2" fontId="0" fillId="0" borderId="7" xfId="0" applyNumberFormat="1" applyBorder="1"/>
    <xf numFmtId="2" fontId="0" fillId="0" borderId="6" xfId="0" applyNumberFormat="1" applyBorder="1"/>
    <xf numFmtId="2" fontId="0" fillId="0" borderId="23" xfId="0" applyNumberFormat="1" applyBorder="1"/>
    <xf numFmtId="2" fontId="0" fillId="0" borderId="22" xfId="0" applyNumberFormat="1" applyBorder="1"/>
    <xf numFmtId="2" fontId="0" fillId="3" borderId="7" xfId="0" applyNumberFormat="1" applyFill="1" applyBorder="1"/>
    <xf numFmtId="2" fontId="0" fillId="3" borderId="6" xfId="0" applyNumberFormat="1" applyFill="1" applyBorder="1"/>
    <xf numFmtId="0" fontId="0" fillId="3" borderId="6" xfId="0" applyFill="1" applyBorder="1"/>
    <xf numFmtId="164" fontId="0" fillId="3" borderId="6" xfId="0" applyNumberFormat="1" applyFill="1" applyBorder="1"/>
    <xf numFmtId="0" fontId="0" fillId="3" borderId="5" xfId="0" applyFill="1" applyBorder="1"/>
    <xf numFmtId="2" fontId="0" fillId="5" borderId="1" xfId="0" applyNumberFormat="1" applyFill="1" applyBorder="1"/>
    <xf numFmtId="2" fontId="0" fillId="9" borderId="1" xfId="0" applyNumberFormat="1" applyFill="1" applyBorder="1"/>
    <xf numFmtId="164" fontId="0" fillId="5" borderId="1" xfId="0" applyNumberFormat="1" applyFill="1" applyBorder="1"/>
    <xf numFmtId="164" fontId="0" fillId="7" borderId="1" xfId="0" applyNumberFormat="1" applyFill="1" applyBorder="1"/>
    <xf numFmtId="0" fontId="1" fillId="10" borderId="19" xfId="0" applyFont="1" applyFill="1" applyBorder="1"/>
    <xf numFmtId="165" fontId="1" fillId="10" borderId="5" xfId="0" applyNumberFormat="1" applyFont="1" applyFill="1" applyBorder="1" applyAlignment="1">
      <alignment horizontal="center"/>
    </xf>
    <xf numFmtId="165" fontId="1" fillId="10" borderId="6" xfId="0" applyNumberFormat="1" applyFont="1" applyFill="1" applyBorder="1" applyAlignment="1">
      <alignment horizontal="center"/>
    </xf>
    <xf numFmtId="165" fontId="1" fillId="10" borderId="7" xfId="0" applyNumberFormat="1" applyFont="1" applyFill="1" applyBorder="1" applyAlignment="1">
      <alignment horizontal="center"/>
    </xf>
    <xf numFmtId="0" fontId="1" fillId="10" borderId="5" xfId="0" applyFont="1" applyFill="1" applyBorder="1"/>
    <xf numFmtId="0" fontId="1" fillId="10" borderId="6" xfId="0" applyFont="1" applyFill="1" applyBorder="1"/>
    <xf numFmtId="0" fontId="1" fillId="10" borderId="7" xfId="0" applyFont="1" applyFill="1" applyBorder="1"/>
    <xf numFmtId="0" fontId="0" fillId="3" borderId="1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0" fillId="8" borderId="15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0" xfId="1" applyAlignment="1">
      <alignment horizontal="left"/>
    </xf>
    <xf numFmtId="164" fontId="0" fillId="0" borderId="3" xfId="0" applyNumberFormat="1" applyBorder="1"/>
    <xf numFmtId="2" fontId="0" fillId="0" borderId="3" xfId="0" applyNumberFormat="1" applyBorder="1"/>
    <xf numFmtId="2" fontId="0" fillId="0" borderId="4" xfId="0" applyNumberFormat="1" applyBorder="1"/>
    <xf numFmtId="0" fontId="0" fillId="2" borderId="1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164" fontId="0" fillId="8" borderId="15" xfId="0" applyNumberFormat="1" applyFill="1" applyBorder="1"/>
    <xf numFmtId="0" fontId="0" fillId="8" borderId="17" xfId="0" applyFill="1" applyBorder="1"/>
    <xf numFmtId="2" fontId="0" fillId="8" borderId="17" xfId="0" applyNumberFormat="1" applyFill="1" applyBorder="1"/>
    <xf numFmtId="165" fontId="0" fillId="8" borderId="17" xfId="0" applyNumberFormat="1" applyFill="1" applyBorder="1"/>
    <xf numFmtId="167" fontId="0" fillId="8" borderId="16" xfId="0" applyNumberFormat="1" applyFill="1" applyBorder="1"/>
    <xf numFmtId="0" fontId="0" fillId="6" borderId="15" xfId="0" applyFill="1" applyBorder="1"/>
    <xf numFmtId="165" fontId="0" fillId="5" borderId="1" xfId="0" applyNumberFormat="1" applyFill="1" applyBorder="1"/>
    <xf numFmtId="167" fontId="0" fillId="5" borderId="1" xfId="0" applyNumberFormat="1" applyFill="1" applyBorder="1"/>
    <xf numFmtId="165" fontId="0" fillId="7" borderId="1" xfId="0" applyNumberFormat="1" applyFill="1" applyBorder="1"/>
    <xf numFmtId="167" fontId="0" fillId="7" borderId="1" xfId="0" applyNumberFormat="1" applyFill="1" applyBorder="1"/>
    <xf numFmtId="0" fontId="1" fillId="0" borderId="15" xfId="0" quotePrefix="1" applyFont="1" applyBorder="1"/>
    <xf numFmtId="0" fontId="1" fillId="3" borderId="15" xfId="0" applyFont="1" applyFill="1" applyBorder="1"/>
    <xf numFmtId="2" fontId="1" fillId="3" borderId="12" xfId="0" applyNumberFormat="1" applyFont="1" applyFill="1" applyBorder="1"/>
    <xf numFmtId="164" fontId="1" fillId="3" borderId="12" xfId="0" applyNumberFormat="1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2" fontId="1" fillId="3" borderId="13" xfId="0" applyNumberFormat="1" applyFont="1" applyFill="1" applyBorder="1"/>
    <xf numFmtId="165" fontId="1" fillId="3" borderId="13" xfId="0" applyNumberFormat="1" applyFont="1" applyFill="1" applyBorder="1"/>
    <xf numFmtId="167" fontId="1" fillId="3" borderId="13" xfId="0" applyNumberFormat="1" applyFont="1" applyFill="1" applyBorder="1"/>
    <xf numFmtId="165" fontId="1" fillId="3" borderId="12" xfId="0" applyNumberFormat="1" applyFont="1" applyFill="1" applyBorder="1"/>
    <xf numFmtId="165" fontId="0" fillId="0" borderId="4" xfId="0" applyNumberFormat="1" applyBorder="1"/>
    <xf numFmtId="167" fontId="0" fillId="0" borderId="4" xfId="0" applyNumberFormat="1" applyBorder="1"/>
    <xf numFmtId="165" fontId="0" fillId="0" borderId="3" xfId="0" applyNumberFormat="1" applyBorder="1"/>
    <xf numFmtId="165" fontId="0" fillId="0" borderId="7" xfId="0" applyNumberFormat="1" applyBorder="1"/>
    <xf numFmtId="167" fontId="0" fillId="0" borderId="7" xfId="0" applyNumberFormat="1" applyBorder="1"/>
    <xf numFmtId="165" fontId="0" fillId="0" borderId="6" xfId="0" applyNumberFormat="1" applyBorder="1"/>
    <xf numFmtId="0" fontId="1" fillId="3" borderId="19" xfId="0" applyFont="1" applyFill="1" applyBorder="1"/>
    <xf numFmtId="2" fontId="1" fillId="3" borderId="6" xfId="0" applyNumberFormat="1" applyFont="1" applyFill="1" applyBorder="1"/>
    <xf numFmtId="164" fontId="1" fillId="3" borderId="6" xfId="0" applyNumberFormat="1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2" fontId="1" fillId="3" borderId="7" xfId="0" applyNumberFormat="1" applyFont="1" applyFill="1" applyBorder="1"/>
    <xf numFmtId="165" fontId="1" fillId="3" borderId="7" xfId="0" applyNumberFormat="1" applyFont="1" applyFill="1" applyBorder="1"/>
    <xf numFmtId="167" fontId="1" fillId="3" borderId="7" xfId="0" applyNumberFormat="1" applyFont="1" applyFill="1" applyBorder="1"/>
    <xf numFmtId="165" fontId="1" fillId="3" borderId="6" xfId="0" applyNumberFormat="1" applyFont="1" applyFill="1" applyBorder="1"/>
    <xf numFmtId="165" fontId="0" fillId="0" borderId="10" xfId="0" applyNumberFormat="1" applyBorder="1"/>
    <xf numFmtId="167" fontId="0" fillId="0" borderId="10" xfId="0" applyNumberFormat="1" applyBorder="1"/>
    <xf numFmtId="165" fontId="0" fillId="0" borderId="9" xfId="0" applyNumberFormat="1" applyBorder="1"/>
    <xf numFmtId="0" fontId="0" fillId="0" borderId="24" xfId="0" applyBorder="1"/>
    <xf numFmtId="165" fontId="0" fillId="0" borderId="23" xfId="0" applyNumberFormat="1" applyBorder="1"/>
    <xf numFmtId="167" fontId="0" fillId="0" borderId="23" xfId="0" applyNumberFormat="1" applyBorder="1"/>
    <xf numFmtId="165" fontId="0" fillId="0" borderId="22" xfId="0" applyNumberFormat="1" applyBorder="1"/>
    <xf numFmtId="0" fontId="0" fillId="3" borderId="19" xfId="0" applyFill="1" applyBorder="1"/>
    <xf numFmtId="165" fontId="0" fillId="3" borderId="7" xfId="0" applyNumberFormat="1" applyFill="1" applyBorder="1"/>
    <xf numFmtId="167" fontId="0" fillId="3" borderId="7" xfId="0" applyNumberFormat="1" applyFill="1" applyBorder="1"/>
    <xf numFmtId="165" fontId="0" fillId="3" borderId="6" xfId="0" applyNumberFormat="1" applyFill="1" applyBorder="1"/>
    <xf numFmtId="165" fontId="0" fillId="0" borderId="0" xfId="0" applyNumberFormat="1"/>
    <xf numFmtId="167" fontId="0" fillId="0" borderId="0" xfId="0" applyNumberFormat="1"/>
    <xf numFmtId="0" fontId="0" fillId="10" borderId="15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2" fontId="0" fillId="10" borderId="1" xfId="0" applyNumberFormat="1" applyFill="1" applyBorder="1"/>
    <xf numFmtId="164" fontId="0" fillId="10" borderId="1" xfId="0" applyNumberFormat="1" applyFill="1" applyBorder="1"/>
    <xf numFmtId="0" fontId="0" fillId="10" borderId="1" xfId="0" applyFill="1" applyBorder="1"/>
    <xf numFmtId="165" fontId="0" fillId="10" borderId="1" xfId="0" applyNumberFormat="1" applyFill="1" applyBorder="1"/>
    <xf numFmtId="167" fontId="0" fillId="10" borderId="1" xfId="0" applyNumberFormat="1" applyFill="1" applyBorder="1"/>
    <xf numFmtId="0" fontId="1" fillId="4" borderId="19" xfId="0" applyFont="1" applyFill="1" applyBorder="1"/>
    <xf numFmtId="164" fontId="1" fillId="4" borderId="6" xfId="0" applyNumberFormat="1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2" fontId="1" fillId="4" borderId="6" xfId="0" applyNumberFormat="1" applyFont="1" applyFill="1" applyBorder="1"/>
    <xf numFmtId="165" fontId="1" fillId="4" borderId="6" xfId="0" applyNumberFormat="1" applyFont="1" applyFill="1" applyBorder="1"/>
    <xf numFmtId="167" fontId="1" fillId="4" borderId="7" xfId="0" applyNumberFormat="1" applyFont="1" applyFill="1" applyBorder="1"/>
    <xf numFmtId="2" fontId="1" fillId="4" borderId="7" xfId="0" applyNumberFormat="1" applyFont="1" applyFill="1" applyBorder="1"/>
    <xf numFmtId="165" fontId="1" fillId="4" borderId="7" xfId="0" applyNumberFormat="1" applyFont="1" applyFill="1" applyBorder="1"/>
    <xf numFmtId="165" fontId="1" fillId="0" borderId="25" xfId="0" applyNumberFormat="1" applyFon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1" fillId="10" borderId="27" xfId="0" applyNumberFormat="1" applyFont="1" applyFill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0" fillId="12" borderId="1" xfId="0" applyFill="1" applyBorder="1"/>
    <xf numFmtId="0" fontId="0" fillId="0" borderId="0" xfId="0" applyFont="1" applyFill="1" applyBorder="1"/>
    <xf numFmtId="2" fontId="0" fillId="13" borderId="1" xfId="0" applyNumberFormat="1" applyFill="1" applyBorder="1"/>
    <xf numFmtId="2" fontId="0" fillId="11" borderId="1" xfId="0" applyNumberFormat="1" applyFill="1" applyBorder="1"/>
  </cellXfs>
  <cellStyles count="2">
    <cellStyle name="Hipervínculo" xfId="1" builtinId="8"/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8F542-E80F-42D4-9604-BA81E70868F2}">
  <dimension ref="A1:C14"/>
  <sheetViews>
    <sheetView tabSelected="1" workbookViewId="0"/>
  </sheetViews>
  <sheetFormatPr baseColWidth="10" defaultRowHeight="15" x14ac:dyDescent="0.25"/>
  <cols>
    <col min="1" max="1" width="15.5703125" bestFit="1" customWidth="1"/>
    <col min="2" max="2" width="87.28515625" customWidth="1"/>
    <col min="3" max="3" width="12.28515625" bestFit="1" customWidth="1"/>
  </cols>
  <sheetData>
    <row r="1" spans="1:3" x14ac:dyDescent="0.25">
      <c r="A1" t="s">
        <v>49</v>
      </c>
      <c r="B1" s="47" t="s">
        <v>167</v>
      </c>
    </row>
    <row r="2" spans="1:3" x14ac:dyDescent="0.25">
      <c r="A2" t="s">
        <v>50</v>
      </c>
      <c r="B2" s="79">
        <v>44098</v>
      </c>
    </row>
    <row r="3" spans="1:3" x14ac:dyDescent="0.25">
      <c r="A3" t="s">
        <v>51</v>
      </c>
      <c r="B3" s="80" t="s">
        <v>52</v>
      </c>
    </row>
    <row r="4" spans="1:3" x14ac:dyDescent="0.25">
      <c r="B4" s="16"/>
    </row>
    <row r="5" spans="1:3" x14ac:dyDescent="0.25">
      <c r="A5" t="s">
        <v>63</v>
      </c>
      <c r="B5" t="s">
        <v>166</v>
      </c>
    </row>
    <row r="6" spans="1:3" x14ac:dyDescent="0.25">
      <c r="A6" t="s">
        <v>53</v>
      </c>
      <c r="B6" t="s">
        <v>54</v>
      </c>
    </row>
    <row r="7" spans="1:3" x14ac:dyDescent="0.25">
      <c r="B7" t="s">
        <v>55</v>
      </c>
    </row>
    <row r="9" spans="1:3" x14ac:dyDescent="0.25">
      <c r="A9" s="46" t="s">
        <v>60</v>
      </c>
      <c r="B9" s="46" t="s">
        <v>61</v>
      </c>
      <c r="C9" s="46" t="s">
        <v>64</v>
      </c>
    </row>
    <row r="10" spans="1:3" x14ac:dyDescent="0.25">
      <c r="A10" t="s">
        <v>23</v>
      </c>
      <c r="B10" t="s">
        <v>178</v>
      </c>
      <c r="C10" s="47"/>
    </row>
    <row r="11" spans="1:3" x14ac:dyDescent="0.25">
      <c r="A11" t="s">
        <v>179</v>
      </c>
      <c r="B11" t="s">
        <v>180</v>
      </c>
      <c r="C11" s="47"/>
    </row>
    <row r="12" spans="1:3" x14ac:dyDescent="0.25">
      <c r="A12" t="s">
        <v>189</v>
      </c>
      <c r="B12" t="s">
        <v>190</v>
      </c>
      <c r="C12" s="47"/>
    </row>
    <row r="13" spans="1:3" x14ac:dyDescent="0.25">
      <c r="A13" t="s">
        <v>191</v>
      </c>
      <c r="B13" t="s">
        <v>193</v>
      </c>
    </row>
    <row r="14" spans="1:3" x14ac:dyDescent="0.25">
      <c r="A14" t="s">
        <v>192</v>
      </c>
      <c r="B14" t="s">
        <v>62</v>
      </c>
    </row>
  </sheetData>
  <hyperlinks>
    <hyperlink ref="B3" r:id="rId1" xr:uid="{1FFC3669-28ED-4FC3-887A-B4EFCADF236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457BA-D8A4-4747-AC9E-F2B9D3B1862D}">
  <sheetPr>
    <pageSetUpPr fitToPage="1"/>
  </sheetPr>
  <dimension ref="A1:K74"/>
  <sheetViews>
    <sheetView showZeros="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" sqref="C1"/>
    </sheetView>
  </sheetViews>
  <sheetFormatPr baseColWidth="10" defaultRowHeight="15" x14ac:dyDescent="0.25"/>
  <cols>
    <col min="1" max="1" width="3.7109375" hidden="1" customWidth="1"/>
    <col min="2" max="2" width="3.7109375" customWidth="1"/>
    <col min="3" max="3" width="23.7109375" customWidth="1"/>
    <col min="4" max="4" width="8.5703125" style="49" bestFit="1" customWidth="1"/>
    <col min="5" max="5" width="9.140625" customWidth="1"/>
    <col min="6" max="6" width="8.140625" bestFit="1" customWidth="1"/>
    <col min="7" max="7" width="10.140625" style="48" bestFit="1" customWidth="1"/>
    <col min="8" max="8" width="10.140625" style="133" bestFit="1" customWidth="1"/>
    <col min="9" max="9" width="9.140625" bestFit="1" customWidth="1"/>
    <col min="10" max="10" width="9" style="134" bestFit="1" customWidth="1"/>
    <col min="11" max="11" width="3" hidden="1" customWidth="1"/>
  </cols>
  <sheetData>
    <row r="1" spans="1:11" ht="12.95" customHeight="1" x14ac:dyDescent="0.25">
      <c r="D1" s="87"/>
      <c r="E1" s="88" t="s">
        <v>177</v>
      </c>
      <c r="F1" s="88"/>
      <c r="G1" s="89"/>
      <c r="H1" s="90"/>
      <c r="I1" s="88"/>
      <c r="J1" s="91"/>
    </row>
    <row r="2" spans="1:11" ht="12.95" customHeight="1" x14ac:dyDescent="0.25">
      <c r="A2" t="s">
        <v>1</v>
      </c>
      <c r="B2" s="92" t="s">
        <v>165</v>
      </c>
      <c r="C2" s="14" t="s">
        <v>164</v>
      </c>
      <c r="D2" s="64" t="s">
        <v>170</v>
      </c>
      <c r="E2" s="28" t="s">
        <v>171</v>
      </c>
      <c r="F2" s="28" t="s">
        <v>161</v>
      </c>
      <c r="G2" s="160" t="s">
        <v>159</v>
      </c>
      <c r="H2" s="95" t="s">
        <v>172</v>
      </c>
      <c r="I2" s="28" t="s">
        <v>173</v>
      </c>
      <c r="J2" s="96" t="s">
        <v>174</v>
      </c>
      <c r="K2" t="s">
        <v>175</v>
      </c>
    </row>
    <row r="3" spans="1:11" ht="12.95" customHeight="1" x14ac:dyDescent="0.25">
      <c r="A3" t="s">
        <v>22</v>
      </c>
      <c r="B3" s="97" t="s">
        <v>176</v>
      </c>
      <c r="C3" s="98" t="s">
        <v>37</v>
      </c>
      <c r="D3" s="100">
        <v>505989.63999999978</v>
      </c>
      <c r="E3" s="101">
        <v>47026208</v>
      </c>
      <c r="F3" s="102">
        <v>8131</v>
      </c>
      <c r="G3" s="99">
        <v>92.939072823704493</v>
      </c>
      <c r="H3" s="106">
        <v>16.974331727449471</v>
      </c>
      <c r="I3" s="102">
        <v>40202160</v>
      </c>
      <c r="J3" s="105">
        <v>6824048</v>
      </c>
      <c r="K3">
        <v>1</v>
      </c>
    </row>
    <row r="4" spans="1:11" ht="12.95" customHeight="1" x14ac:dyDescent="0.25">
      <c r="A4" t="s">
        <v>21</v>
      </c>
      <c r="B4" s="19" t="s">
        <v>9</v>
      </c>
      <c r="C4" s="19" t="s">
        <v>158</v>
      </c>
      <c r="D4" s="81">
        <v>94223.009999999922</v>
      </c>
      <c r="E4" s="2">
        <v>2399548</v>
      </c>
      <c r="F4" s="3">
        <v>2248</v>
      </c>
      <c r="G4" s="82">
        <v>25.466688020261739</v>
      </c>
      <c r="H4" s="109">
        <v>-3.557548003225</v>
      </c>
      <c r="I4" s="3">
        <v>2488062</v>
      </c>
      <c r="J4" s="108">
        <v>-88514</v>
      </c>
      <c r="K4">
        <v>8</v>
      </c>
    </row>
    <row r="5" spans="1:11" ht="12.95" customHeight="1" x14ac:dyDescent="0.25">
      <c r="A5" t="s">
        <v>21</v>
      </c>
      <c r="B5" s="20" t="s">
        <v>10</v>
      </c>
      <c r="C5" s="113" t="s">
        <v>156</v>
      </c>
      <c r="D5" s="115">
        <v>79459.829999999813</v>
      </c>
      <c r="E5" s="116">
        <v>2032863</v>
      </c>
      <c r="F5" s="117">
        <v>919</v>
      </c>
      <c r="G5" s="114">
        <v>25.583530697208953</v>
      </c>
      <c r="H5" s="121">
        <v>17.76527503491776</v>
      </c>
      <c r="I5" s="117">
        <v>1726199</v>
      </c>
      <c r="J5" s="120">
        <v>306664</v>
      </c>
      <c r="K5">
        <v>9</v>
      </c>
    </row>
    <row r="6" spans="1:11" ht="12.95" customHeight="1" x14ac:dyDescent="0.25">
      <c r="A6" t="s">
        <v>21</v>
      </c>
      <c r="B6" s="20" t="s">
        <v>13</v>
      </c>
      <c r="C6" s="20" t="s">
        <v>152</v>
      </c>
      <c r="D6" s="41">
        <v>41635.319999999985</v>
      </c>
      <c r="E6" s="4">
        <v>1067710</v>
      </c>
      <c r="F6" s="5">
        <v>388</v>
      </c>
      <c r="G6" s="53">
        <v>25.644332744410285</v>
      </c>
      <c r="H6" s="112">
        <v>-0.54621292989584325</v>
      </c>
      <c r="I6" s="5">
        <v>1073574</v>
      </c>
      <c r="J6" s="111">
        <v>-5864</v>
      </c>
      <c r="K6">
        <v>12</v>
      </c>
    </row>
    <row r="7" spans="1:11" ht="12.95" customHeight="1" x14ac:dyDescent="0.25">
      <c r="A7" t="s">
        <v>21</v>
      </c>
      <c r="B7" s="20" t="s">
        <v>4</v>
      </c>
      <c r="C7" s="20" t="s">
        <v>157</v>
      </c>
      <c r="D7" s="41">
        <v>47720.429999999978</v>
      </c>
      <c r="E7" s="4">
        <v>1319291</v>
      </c>
      <c r="F7" s="5">
        <v>731</v>
      </c>
      <c r="G7" s="53">
        <v>27.646251301591384</v>
      </c>
      <c r="H7" s="112">
        <v>11.159128077792541</v>
      </c>
      <c r="I7" s="5">
        <v>1186849</v>
      </c>
      <c r="J7" s="111">
        <v>132442</v>
      </c>
      <c r="K7">
        <v>3</v>
      </c>
    </row>
    <row r="8" spans="1:11" ht="12.95" customHeight="1" x14ac:dyDescent="0.25">
      <c r="A8" t="s">
        <v>21</v>
      </c>
      <c r="B8" s="20" t="s">
        <v>19</v>
      </c>
      <c r="C8" s="20" t="s">
        <v>155</v>
      </c>
      <c r="D8" s="41">
        <v>5045.0800000000008</v>
      </c>
      <c r="E8" s="4">
        <v>316798</v>
      </c>
      <c r="F8" s="5">
        <v>174</v>
      </c>
      <c r="G8" s="53">
        <v>62.793454216781491</v>
      </c>
      <c r="H8" s="112">
        <v>19.466169893430074</v>
      </c>
      <c r="I8" s="5">
        <v>265178</v>
      </c>
      <c r="J8" s="111">
        <v>51620</v>
      </c>
      <c r="K8">
        <v>18</v>
      </c>
    </row>
    <row r="9" spans="1:11" ht="12.95" customHeight="1" x14ac:dyDescent="0.25">
      <c r="A9" t="s">
        <v>21</v>
      </c>
      <c r="B9" s="20" t="s">
        <v>17</v>
      </c>
      <c r="C9" s="20" t="s">
        <v>153</v>
      </c>
      <c r="D9" s="41">
        <v>10390.659999999993</v>
      </c>
      <c r="E9" s="4">
        <v>654214</v>
      </c>
      <c r="F9" s="5">
        <v>272</v>
      </c>
      <c r="G9" s="53">
        <v>62.961736790540783</v>
      </c>
      <c r="H9" s="112">
        <v>21.599081056264858</v>
      </c>
      <c r="I9" s="5">
        <v>538009</v>
      </c>
      <c r="J9" s="111">
        <v>116205</v>
      </c>
      <c r="K9">
        <v>16</v>
      </c>
    </row>
    <row r="10" spans="1:11" ht="12.95" customHeight="1" x14ac:dyDescent="0.25">
      <c r="A10" t="s">
        <v>21</v>
      </c>
      <c r="B10" s="20" t="s">
        <v>14</v>
      </c>
      <c r="C10" s="20" t="s">
        <v>146</v>
      </c>
      <c r="D10" s="41">
        <v>29576.440000000013</v>
      </c>
      <c r="E10" s="4">
        <v>2699499</v>
      </c>
      <c r="F10" s="5">
        <v>313</v>
      </c>
      <c r="G10" s="53">
        <v>91.271938069625648</v>
      </c>
      <c r="H10" s="112">
        <v>-1.1294576457045413</v>
      </c>
      <c r="I10" s="5">
        <v>2730337</v>
      </c>
      <c r="J10" s="111">
        <v>-30838</v>
      </c>
      <c r="K10">
        <v>13</v>
      </c>
    </row>
    <row r="11" spans="1:11" ht="12.95" customHeight="1" x14ac:dyDescent="0.25">
      <c r="A11" t="s">
        <v>21</v>
      </c>
      <c r="B11" s="20" t="s">
        <v>3</v>
      </c>
      <c r="C11" s="20" t="s">
        <v>148</v>
      </c>
      <c r="D11" s="41">
        <v>87588.499999999913</v>
      </c>
      <c r="E11" s="4">
        <v>8414240</v>
      </c>
      <c r="F11" s="5">
        <v>785</v>
      </c>
      <c r="G11" s="53">
        <v>96.065579385421699</v>
      </c>
      <c r="H11" s="112">
        <v>15.182823218300268</v>
      </c>
      <c r="I11" s="5">
        <v>7305117</v>
      </c>
      <c r="J11" s="111">
        <v>1109123</v>
      </c>
      <c r="K11">
        <v>2</v>
      </c>
    </row>
    <row r="12" spans="1:11" ht="12.95" customHeight="1" x14ac:dyDescent="0.25">
      <c r="A12" t="s">
        <v>21</v>
      </c>
      <c r="B12" s="20" t="s">
        <v>5</v>
      </c>
      <c r="C12" s="20" t="s">
        <v>150</v>
      </c>
      <c r="D12" s="41">
        <v>10604.089999999998</v>
      </c>
      <c r="E12" s="4">
        <v>1022800</v>
      </c>
      <c r="F12" s="5">
        <v>78</v>
      </c>
      <c r="G12" s="53">
        <v>96.453349603784972</v>
      </c>
      <c r="H12" s="112">
        <v>-5.6730799380991117</v>
      </c>
      <c r="I12" s="5">
        <v>1084314</v>
      </c>
      <c r="J12" s="111">
        <v>-61514</v>
      </c>
      <c r="K12">
        <v>4</v>
      </c>
    </row>
    <row r="13" spans="1:11" ht="12.95" customHeight="1" x14ac:dyDescent="0.25">
      <c r="A13" t="s">
        <v>21</v>
      </c>
      <c r="B13" s="20" t="s">
        <v>8</v>
      </c>
      <c r="C13" s="20" t="s">
        <v>154</v>
      </c>
      <c r="D13" s="41">
        <v>5329.5499999999993</v>
      </c>
      <c r="E13" s="4">
        <v>581078</v>
      </c>
      <c r="F13" s="5">
        <v>102</v>
      </c>
      <c r="G13" s="53">
        <v>109.02946777870554</v>
      </c>
      <c r="H13" s="112">
        <v>9.9531106309061119</v>
      </c>
      <c r="I13" s="5">
        <v>528478</v>
      </c>
      <c r="J13" s="111">
        <v>52600</v>
      </c>
      <c r="K13">
        <v>7</v>
      </c>
    </row>
    <row r="14" spans="1:11" ht="12.95" customHeight="1" x14ac:dyDescent="0.25">
      <c r="A14" t="s">
        <v>21</v>
      </c>
      <c r="B14" s="20" t="s">
        <v>16</v>
      </c>
      <c r="C14" s="20" t="s">
        <v>145</v>
      </c>
      <c r="D14" s="41">
        <v>11313.870000000004</v>
      </c>
      <c r="E14" s="4">
        <v>1493898</v>
      </c>
      <c r="F14" s="5">
        <v>45</v>
      </c>
      <c r="G14" s="53">
        <v>132.04129091106751</v>
      </c>
      <c r="H14" s="112">
        <v>32.071525061708314</v>
      </c>
      <c r="I14" s="5">
        <v>1131128</v>
      </c>
      <c r="J14" s="111">
        <v>362770</v>
      </c>
      <c r="K14">
        <v>15</v>
      </c>
    </row>
    <row r="15" spans="1:11" ht="12.95" customHeight="1" x14ac:dyDescent="0.25">
      <c r="A15" t="s">
        <v>21</v>
      </c>
      <c r="B15" s="20" t="s">
        <v>12</v>
      </c>
      <c r="C15" s="20" t="s">
        <v>149</v>
      </c>
      <c r="D15" s="41">
        <v>23261.930000000022</v>
      </c>
      <c r="E15" s="4">
        <v>5003769</v>
      </c>
      <c r="F15" s="5">
        <v>542</v>
      </c>
      <c r="G15" s="53">
        <v>215.10549640550011</v>
      </c>
      <c r="H15" s="112">
        <v>23.049329714145472</v>
      </c>
      <c r="I15" s="5">
        <v>4066474</v>
      </c>
      <c r="J15" s="111">
        <v>937295</v>
      </c>
      <c r="K15">
        <v>11</v>
      </c>
    </row>
    <row r="16" spans="1:11" ht="12.95" customHeight="1" x14ac:dyDescent="0.25">
      <c r="A16" t="s">
        <v>21</v>
      </c>
      <c r="B16" s="20" t="s">
        <v>6</v>
      </c>
      <c r="C16" s="20" t="s">
        <v>143</v>
      </c>
      <c r="D16" s="41">
        <v>4991.71</v>
      </c>
      <c r="E16" s="4">
        <v>1149460</v>
      </c>
      <c r="F16" s="5">
        <v>67</v>
      </c>
      <c r="G16" s="53">
        <v>230.27379395036971</v>
      </c>
      <c r="H16" s="112">
        <v>39.867610912365237</v>
      </c>
      <c r="I16" s="5">
        <v>821820</v>
      </c>
      <c r="J16" s="111">
        <v>327640</v>
      </c>
      <c r="K16">
        <v>5</v>
      </c>
    </row>
    <row r="17" spans="1:11" ht="12.95" customHeight="1" x14ac:dyDescent="0.25">
      <c r="A17" t="s">
        <v>21</v>
      </c>
      <c r="B17" s="20" t="s">
        <v>11</v>
      </c>
      <c r="C17" s="20" t="s">
        <v>151</v>
      </c>
      <c r="D17" s="41">
        <v>32109.619999999974</v>
      </c>
      <c r="E17" s="4">
        <v>7675217</v>
      </c>
      <c r="F17" s="5">
        <v>947</v>
      </c>
      <c r="G17" s="53">
        <v>239.03169828855047</v>
      </c>
      <c r="H17" s="112">
        <v>23.643595611976611</v>
      </c>
      <c r="I17" s="5">
        <v>6207533</v>
      </c>
      <c r="J17" s="111">
        <v>1467684</v>
      </c>
      <c r="K17">
        <v>10</v>
      </c>
    </row>
    <row r="18" spans="1:11" ht="12.95" customHeight="1" x14ac:dyDescent="0.25">
      <c r="A18" t="s">
        <v>21</v>
      </c>
      <c r="B18" s="20" t="s">
        <v>7</v>
      </c>
      <c r="C18" s="20" t="s">
        <v>142</v>
      </c>
      <c r="D18" s="41">
        <v>7445.1000000000022</v>
      </c>
      <c r="E18" s="4">
        <v>2153389</v>
      </c>
      <c r="F18" s="5">
        <v>88</v>
      </c>
      <c r="G18" s="53">
        <v>289.23573894239155</v>
      </c>
      <c r="H18" s="112">
        <v>28.738157541539401</v>
      </c>
      <c r="I18" s="5">
        <v>1672689</v>
      </c>
      <c r="J18" s="111">
        <v>480700</v>
      </c>
      <c r="K18">
        <v>6</v>
      </c>
    </row>
    <row r="19" spans="1:11" ht="12.95" customHeight="1" x14ac:dyDescent="0.25">
      <c r="A19" t="s">
        <v>21</v>
      </c>
      <c r="B19" s="20" t="s">
        <v>18</v>
      </c>
      <c r="C19" s="20" t="s">
        <v>147</v>
      </c>
      <c r="D19" s="41">
        <v>7232.9400000000051</v>
      </c>
      <c r="E19" s="4">
        <v>2207776</v>
      </c>
      <c r="F19" s="5">
        <v>251</v>
      </c>
      <c r="G19" s="53">
        <v>305.23908673374842</v>
      </c>
      <c r="H19" s="112">
        <v>5.1101173515466511</v>
      </c>
      <c r="I19" s="5">
        <v>2100441</v>
      </c>
      <c r="J19" s="111">
        <v>107335</v>
      </c>
      <c r="K19">
        <v>17</v>
      </c>
    </row>
    <row r="20" spans="1:11" ht="12.95" customHeight="1" x14ac:dyDescent="0.25">
      <c r="A20" t="s">
        <v>21</v>
      </c>
      <c r="B20" s="20" t="s">
        <v>15</v>
      </c>
      <c r="C20" s="20" t="s">
        <v>144</v>
      </c>
      <c r="D20" s="41">
        <v>8027.4499999999962</v>
      </c>
      <c r="E20" s="4">
        <v>6663394</v>
      </c>
      <c r="F20" s="5">
        <v>179</v>
      </c>
      <c r="G20" s="53">
        <v>830.07605154812586</v>
      </c>
      <c r="H20" s="112">
        <v>29.50385058281061</v>
      </c>
      <c r="I20" s="5">
        <v>5145325</v>
      </c>
      <c r="J20" s="111">
        <v>1518069</v>
      </c>
      <c r="K20">
        <v>14</v>
      </c>
    </row>
    <row r="21" spans="1:11" ht="12.95" customHeight="1" x14ac:dyDescent="0.25">
      <c r="A21" t="s">
        <v>21</v>
      </c>
      <c r="B21" s="20" t="s">
        <v>98</v>
      </c>
      <c r="C21" s="20" t="s">
        <v>141</v>
      </c>
      <c r="D21" s="41">
        <v>19.87</v>
      </c>
      <c r="E21" s="4">
        <v>84777</v>
      </c>
      <c r="F21" s="5">
        <v>1</v>
      </c>
      <c r="G21" s="53">
        <v>4266.5827881227979</v>
      </c>
      <c r="H21" s="112">
        <v>15.023607945294692</v>
      </c>
      <c r="I21" s="5">
        <v>73704</v>
      </c>
      <c r="J21" s="111">
        <v>11073</v>
      </c>
      <c r="K21">
        <v>19</v>
      </c>
    </row>
    <row r="22" spans="1:11" ht="12.95" customHeight="1" x14ac:dyDescent="0.25">
      <c r="A22" t="s">
        <v>21</v>
      </c>
      <c r="B22" s="21" t="s">
        <v>20</v>
      </c>
      <c r="C22" s="21" t="s">
        <v>140</v>
      </c>
      <c r="D22" s="42">
        <v>14.24</v>
      </c>
      <c r="E22" s="6">
        <v>86487</v>
      </c>
      <c r="F22" s="7">
        <v>1</v>
      </c>
      <c r="G22" s="51">
        <v>6073.5252808988762</v>
      </c>
      <c r="H22" s="124">
        <v>51.920813645066659</v>
      </c>
      <c r="I22" s="7">
        <v>56929</v>
      </c>
      <c r="J22" s="123">
        <v>29558</v>
      </c>
      <c r="K22">
        <v>20</v>
      </c>
    </row>
    <row r="23" spans="1:11" ht="12.95" customHeight="1" x14ac:dyDescent="0.25">
      <c r="A23" t="s">
        <v>38</v>
      </c>
      <c r="B23" s="125" t="s">
        <v>139</v>
      </c>
      <c r="C23" s="125" t="s">
        <v>138</v>
      </c>
      <c r="D23" s="44">
        <v>10307.160000000005</v>
      </c>
      <c r="E23" s="43">
        <v>88636</v>
      </c>
      <c r="F23" s="45">
        <v>183</v>
      </c>
      <c r="G23" s="55">
        <v>8.5994590168387752</v>
      </c>
      <c r="H23" s="128">
        <v>-2.8667864813921886</v>
      </c>
      <c r="I23" s="45">
        <v>91252</v>
      </c>
      <c r="J23" s="127">
        <v>-2616</v>
      </c>
      <c r="K23">
        <v>62</v>
      </c>
    </row>
    <row r="24" spans="1:11" ht="12.95" customHeight="1" x14ac:dyDescent="0.25">
      <c r="A24" t="s">
        <v>38</v>
      </c>
      <c r="B24" s="20" t="s">
        <v>137</v>
      </c>
      <c r="C24" s="20" t="s">
        <v>136</v>
      </c>
      <c r="D24" s="41">
        <v>14809.08</v>
      </c>
      <c r="E24" s="4">
        <v>134137</v>
      </c>
      <c r="F24" s="5">
        <v>236</v>
      </c>
      <c r="G24" s="53">
        <v>9.0577537564791335</v>
      </c>
      <c r="H24" s="112">
        <v>-1.9817463043208208</v>
      </c>
      <c r="I24" s="5">
        <v>136849</v>
      </c>
      <c r="J24" s="111">
        <v>-2712</v>
      </c>
      <c r="K24">
        <v>64</v>
      </c>
    </row>
    <row r="25" spans="1:11" ht="12.95" customHeight="1" x14ac:dyDescent="0.25">
      <c r="A25" t="s">
        <v>38</v>
      </c>
      <c r="B25" s="20" t="s">
        <v>18</v>
      </c>
      <c r="C25" s="129" t="s">
        <v>42</v>
      </c>
      <c r="D25" s="59">
        <v>17138.420000000002</v>
      </c>
      <c r="E25" s="60">
        <v>196329</v>
      </c>
      <c r="F25" s="58">
        <v>238</v>
      </c>
      <c r="G25" s="57">
        <v>11.455490062677889</v>
      </c>
      <c r="H25" s="132">
        <v>-2.3058971054373192</v>
      </c>
      <c r="I25" s="58">
        <v>200963</v>
      </c>
      <c r="J25" s="131">
        <v>-4634</v>
      </c>
      <c r="K25">
        <v>36</v>
      </c>
    </row>
    <row r="26" spans="1:11" ht="12.95" customHeight="1" x14ac:dyDescent="0.25">
      <c r="A26" t="s">
        <v>38</v>
      </c>
      <c r="B26" s="20" t="s">
        <v>132</v>
      </c>
      <c r="C26" s="20" t="s">
        <v>131</v>
      </c>
      <c r="D26" s="41">
        <v>15636.300000000001</v>
      </c>
      <c r="E26" s="4">
        <v>220461</v>
      </c>
      <c r="F26" s="5">
        <v>202</v>
      </c>
      <c r="G26" s="53">
        <v>14.099307380902131</v>
      </c>
      <c r="H26" s="112">
        <v>7.317369991578599</v>
      </c>
      <c r="I26" s="5">
        <v>205429</v>
      </c>
      <c r="J26" s="111">
        <v>15032</v>
      </c>
      <c r="K26">
        <v>42</v>
      </c>
    </row>
    <row r="27" spans="1:11" ht="12.95" customHeight="1" x14ac:dyDescent="0.25">
      <c r="A27" t="s">
        <v>38</v>
      </c>
      <c r="B27" s="20" t="s">
        <v>128</v>
      </c>
      <c r="C27" s="20" t="s">
        <v>127</v>
      </c>
      <c r="D27" s="41">
        <v>10561.289999999999</v>
      </c>
      <c r="E27" s="4">
        <v>172539</v>
      </c>
      <c r="F27" s="5">
        <v>248</v>
      </c>
      <c r="G27" s="53">
        <v>16.336924750669663</v>
      </c>
      <c r="H27" s="112">
        <v>-15.690691424383093</v>
      </c>
      <c r="I27" s="5">
        <v>204650</v>
      </c>
      <c r="J27" s="111">
        <v>-32111</v>
      </c>
      <c r="K27">
        <v>69</v>
      </c>
    </row>
    <row r="28" spans="1:11" ht="12.95" customHeight="1" x14ac:dyDescent="0.25">
      <c r="A28" t="s">
        <v>38</v>
      </c>
      <c r="B28" s="20" t="s">
        <v>7</v>
      </c>
      <c r="C28" s="20" t="s">
        <v>122</v>
      </c>
      <c r="D28" s="41">
        <v>8049.970000000003</v>
      </c>
      <c r="E28" s="4">
        <v>157640</v>
      </c>
      <c r="F28" s="5">
        <v>248</v>
      </c>
      <c r="G28" s="53">
        <v>19.582681674590084</v>
      </c>
      <c r="H28" s="112">
        <v>-5.1840802603167351</v>
      </c>
      <c r="I28" s="5">
        <v>166259</v>
      </c>
      <c r="J28" s="111">
        <v>-8619</v>
      </c>
      <c r="K28">
        <v>25</v>
      </c>
    </row>
    <row r="29" spans="1:11" ht="12.95" customHeight="1" x14ac:dyDescent="0.25">
      <c r="A29" t="s">
        <v>38</v>
      </c>
      <c r="B29" s="20" t="s">
        <v>12</v>
      </c>
      <c r="C29" s="20" t="s">
        <v>113</v>
      </c>
      <c r="D29" s="41">
        <v>19868.180000000011</v>
      </c>
      <c r="E29" s="4">
        <v>394151</v>
      </c>
      <c r="F29" s="5">
        <v>223</v>
      </c>
      <c r="G29" s="53">
        <v>19.838304263400058</v>
      </c>
      <c r="H29" s="112">
        <v>-3.6185441216386396</v>
      </c>
      <c r="I29" s="5">
        <v>408949</v>
      </c>
      <c r="J29" s="111">
        <v>-14798</v>
      </c>
      <c r="K29">
        <v>30</v>
      </c>
    </row>
    <row r="30" spans="1:11" ht="12.95" customHeight="1" x14ac:dyDescent="0.25">
      <c r="A30" t="s">
        <v>38</v>
      </c>
      <c r="B30" s="20" t="s">
        <v>134</v>
      </c>
      <c r="C30" s="20" t="s">
        <v>133</v>
      </c>
      <c r="D30" s="41">
        <v>8052.5300000000007</v>
      </c>
      <c r="E30" s="4">
        <v>160980</v>
      </c>
      <c r="F30" s="5">
        <v>191</v>
      </c>
      <c r="G30" s="53">
        <v>19.991232569142863</v>
      </c>
      <c r="H30" s="112">
        <v>-10.300058507229823</v>
      </c>
      <c r="I30" s="5">
        <v>179465</v>
      </c>
      <c r="J30" s="111">
        <v>-18485</v>
      </c>
      <c r="K30">
        <v>54</v>
      </c>
    </row>
    <row r="31" spans="1:11" ht="12.95" customHeight="1" x14ac:dyDescent="0.25">
      <c r="A31" t="s">
        <v>38</v>
      </c>
      <c r="B31" s="20" t="s">
        <v>20</v>
      </c>
      <c r="C31" s="129" t="s">
        <v>43</v>
      </c>
      <c r="D31" s="59">
        <v>12213.33</v>
      </c>
      <c r="E31" s="60">
        <v>257762</v>
      </c>
      <c r="F31" s="58">
        <v>288</v>
      </c>
      <c r="G31" s="57">
        <v>21.104973008999185</v>
      </c>
      <c r="H31" s="132">
        <v>59.438111202518726</v>
      </c>
      <c r="I31" s="58">
        <v>161669</v>
      </c>
      <c r="J31" s="131">
        <v>96093</v>
      </c>
      <c r="K31">
        <v>39</v>
      </c>
    </row>
    <row r="32" spans="1:11" ht="12.95" customHeight="1" x14ac:dyDescent="0.25">
      <c r="A32" t="s">
        <v>38</v>
      </c>
      <c r="B32" s="20" t="s">
        <v>121</v>
      </c>
      <c r="C32" s="20" t="s">
        <v>120</v>
      </c>
      <c r="D32" s="41">
        <v>6922.909999999998</v>
      </c>
      <c r="E32" s="4">
        <v>153129</v>
      </c>
      <c r="F32" s="5">
        <v>209</v>
      </c>
      <c r="G32" s="53">
        <v>22.119166651018148</v>
      </c>
      <c r="H32" s="112">
        <v>4.1800183692213491</v>
      </c>
      <c r="I32" s="5">
        <v>146985</v>
      </c>
      <c r="J32" s="111">
        <v>6144</v>
      </c>
      <c r="K32">
        <v>60</v>
      </c>
    </row>
    <row r="33" spans="1:11" ht="12.95" customHeight="1" x14ac:dyDescent="0.25">
      <c r="A33" t="s">
        <v>38</v>
      </c>
      <c r="B33" s="20" t="s">
        <v>11</v>
      </c>
      <c r="C33" s="20" t="s">
        <v>135</v>
      </c>
      <c r="D33" s="41">
        <v>14291.049999999992</v>
      </c>
      <c r="E33" s="4">
        <v>356958</v>
      </c>
      <c r="F33" s="5">
        <v>371</v>
      </c>
      <c r="G33" s="53">
        <v>24.977730817539662</v>
      </c>
      <c r="H33" s="112">
        <v>2.8051541106739859</v>
      </c>
      <c r="I33" s="5">
        <v>347218</v>
      </c>
      <c r="J33" s="111">
        <v>9740</v>
      </c>
      <c r="K33">
        <v>29</v>
      </c>
    </row>
    <row r="34" spans="1:11" ht="12.95" customHeight="1" x14ac:dyDescent="0.25">
      <c r="A34" t="s">
        <v>38</v>
      </c>
      <c r="B34" s="20" t="s">
        <v>15</v>
      </c>
      <c r="C34" s="143" t="s">
        <v>41</v>
      </c>
      <c r="D34" s="144">
        <v>19812.14</v>
      </c>
      <c r="E34" s="145">
        <v>495761</v>
      </c>
      <c r="F34" s="146">
        <v>102</v>
      </c>
      <c r="G34" s="147">
        <v>25.02309190223772</v>
      </c>
      <c r="H34" s="148">
        <v>3.4803699536827342</v>
      </c>
      <c r="I34" s="146">
        <v>479087</v>
      </c>
      <c r="J34" s="149">
        <v>16674</v>
      </c>
      <c r="K34">
        <v>33</v>
      </c>
    </row>
    <row r="35" spans="1:11" ht="12.95" customHeight="1" x14ac:dyDescent="0.25">
      <c r="A35" t="s">
        <v>38</v>
      </c>
      <c r="B35" s="20" t="s">
        <v>4</v>
      </c>
      <c r="C35" s="129" t="s">
        <v>40</v>
      </c>
      <c r="D35" s="59">
        <v>14925.800000000007</v>
      </c>
      <c r="E35" s="60">
        <v>388167</v>
      </c>
      <c r="F35" s="58">
        <v>87</v>
      </c>
      <c r="G35" s="57">
        <v>26.006445215666819</v>
      </c>
      <c r="H35" s="132">
        <v>7.5192301832857371</v>
      </c>
      <c r="I35" s="58">
        <v>361021</v>
      </c>
      <c r="J35" s="131">
        <v>27146</v>
      </c>
      <c r="K35">
        <v>22</v>
      </c>
    </row>
    <row r="36" spans="1:11" ht="12.95" customHeight="1" x14ac:dyDescent="0.25">
      <c r="A36" t="s">
        <v>38</v>
      </c>
      <c r="B36" s="20" t="s">
        <v>130</v>
      </c>
      <c r="C36" s="20" t="s">
        <v>129</v>
      </c>
      <c r="D36" s="41">
        <v>12349.969999999992</v>
      </c>
      <c r="E36" s="4">
        <v>330119</v>
      </c>
      <c r="F36" s="5">
        <v>362</v>
      </c>
      <c r="G36" s="53">
        <v>26.730348332829976</v>
      </c>
      <c r="H36" s="112">
        <v>-5.9832881456335008</v>
      </c>
      <c r="I36" s="5">
        <v>351128</v>
      </c>
      <c r="J36" s="111">
        <v>-21009</v>
      </c>
      <c r="K36">
        <v>57</v>
      </c>
    </row>
    <row r="37" spans="1:11" ht="12.95" customHeight="1" x14ac:dyDescent="0.25">
      <c r="A37" t="s">
        <v>38</v>
      </c>
      <c r="B37" s="20" t="s">
        <v>126</v>
      </c>
      <c r="C37" s="20" t="s">
        <v>125</v>
      </c>
      <c r="D37" s="41">
        <v>15577.629999999996</v>
      </c>
      <c r="E37" s="4">
        <v>460001</v>
      </c>
      <c r="F37" s="5">
        <v>211</v>
      </c>
      <c r="G37" s="53">
        <v>29.529588262142582</v>
      </c>
      <c r="H37" s="112">
        <v>-9.1824264428610629</v>
      </c>
      <c r="I37" s="5">
        <v>506511</v>
      </c>
      <c r="J37" s="111">
        <v>-46510</v>
      </c>
      <c r="K37">
        <v>44</v>
      </c>
    </row>
    <row r="38" spans="1:11" ht="12.95" customHeight="1" x14ac:dyDescent="0.25">
      <c r="A38" t="s">
        <v>38</v>
      </c>
      <c r="B38" s="20" t="s">
        <v>8</v>
      </c>
      <c r="C38" s="20" t="s">
        <v>103</v>
      </c>
      <c r="D38" s="41">
        <v>21767.139999999992</v>
      </c>
      <c r="E38" s="4">
        <v>673559</v>
      </c>
      <c r="F38" s="5">
        <v>165</v>
      </c>
      <c r="G38" s="53">
        <v>30.943844712718356</v>
      </c>
      <c r="H38" s="112">
        <v>1.3442166635320669</v>
      </c>
      <c r="I38" s="5">
        <v>664625</v>
      </c>
      <c r="J38" s="111">
        <v>8934</v>
      </c>
      <c r="K38">
        <v>26</v>
      </c>
    </row>
    <row r="39" spans="1:11" ht="12.95" customHeight="1" x14ac:dyDescent="0.25">
      <c r="A39" t="s">
        <v>38</v>
      </c>
      <c r="B39" s="20" t="s">
        <v>94</v>
      </c>
      <c r="C39" s="20" t="s">
        <v>93</v>
      </c>
      <c r="D39" s="41">
        <v>9857.93</v>
      </c>
      <c r="E39" s="4">
        <v>329587</v>
      </c>
      <c r="F39" s="5">
        <v>67</v>
      </c>
      <c r="G39" s="53">
        <v>33.43369246890574</v>
      </c>
      <c r="H39" s="112">
        <v>-10.178124676372317</v>
      </c>
      <c r="I39" s="5">
        <v>366934</v>
      </c>
      <c r="J39" s="111">
        <v>-37347</v>
      </c>
      <c r="K39">
        <v>47</v>
      </c>
    </row>
    <row r="40" spans="1:11" ht="12.95" customHeight="1" x14ac:dyDescent="0.25">
      <c r="A40" t="s">
        <v>38</v>
      </c>
      <c r="B40" s="20" t="s">
        <v>124</v>
      </c>
      <c r="C40" s="20" t="s">
        <v>123</v>
      </c>
      <c r="D40" s="41">
        <v>12165.400000000001</v>
      </c>
      <c r="E40" s="4">
        <v>434930</v>
      </c>
      <c r="F40" s="5">
        <v>231</v>
      </c>
      <c r="G40" s="53">
        <v>35.751393295740371</v>
      </c>
      <c r="H40" s="112">
        <v>21.028714857761415</v>
      </c>
      <c r="I40" s="5">
        <v>359361</v>
      </c>
      <c r="J40" s="111">
        <v>75569</v>
      </c>
      <c r="K40">
        <v>45</v>
      </c>
    </row>
    <row r="41" spans="1:11" ht="12.95" customHeight="1" x14ac:dyDescent="0.25">
      <c r="A41" t="s">
        <v>38</v>
      </c>
      <c r="B41" s="20" t="s">
        <v>102</v>
      </c>
      <c r="C41" s="20" t="s">
        <v>101</v>
      </c>
      <c r="D41" s="41">
        <v>7273.9199999999973</v>
      </c>
      <c r="E41" s="4">
        <v>307651</v>
      </c>
      <c r="F41" s="5">
        <v>92</v>
      </c>
      <c r="G41" s="53">
        <v>42.295076107518383</v>
      </c>
      <c r="H41" s="112">
        <v>-10.985764712690237</v>
      </c>
      <c r="I41" s="5">
        <v>345620</v>
      </c>
      <c r="J41" s="111">
        <v>-37969</v>
      </c>
      <c r="K41">
        <v>52</v>
      </c>
    </row>
    <row r="42" spans="1:11" ht="12.95" customHeight="1" x14ac:dyDescent="0.25">
      <c r="A42" t="s">
        <v>38</v>
      </c>
      <c r="B42" s="20" t="s">
        <v>39</v>
      </c>
      <c r="C42" s="129" t="s">
        <v>44</v>
      </c>
      <c r="D42" s="59">
        <v>15370.140000000014</v>
      </c>
      <c r="E42" s="60">
        <v>694844</v>
      </c>
      <c r="F42" s="58">
        <v>204</v>
      </c>
      <c r="G42" s="57">
        <v>45.207395638556278</v>
      </c>
      <c r="H42" s="132">
        <v>32.74086413644622</v>
      </c>
      <c r="I42" s="58">
        <v>523459</v>
      </c>
      <c r="J42" s="131">
        <v>171385</v>
      </c>
      <c r="K42">
        <v>65</v>
      </c>
    </row>
    <row r="43" spans="1:11" ht="12.95" customHeight="1" x14ac:dyDescent="0.25">
      <c r="A43" t="s">
        <v>38</v>
      </c>
      <c r="B43" s="20" t="s">
        <v>90</v>
      </c>
      <c r="C43" s="20" t="s">
        <v>89</v>
      </c>
      <c r="D43" s="41">
        <v>13496.080000000002</v>
      </c>
      <c r="E43" s="4">
        <v>633564</v>
      </c>
      <c r="F43" s="5">
        <v>97</v>
      </c>
      <c r="G43" s="53">
        <v>46.944297899834609</v>
      </c>
      <c r="H43" s="112">
        <v>-2.4779038946405976</v>
      </c>
      <c r="I43" s="5">
        <v>649662</v>
      </c>
      <c r="J43" s="111">
        <v>-16098</v>
      </c>
      <c r="K43">
        <v>43</v>
      </c>
    </row>
    <row r="44" spans="1:11" ht="12.95" customHeight="1" x14ac:dyDescent="0.25">
      <c r="A44" t="s">
        <v>38</v>
      </c>
      <c r="B44" s="20" t="s">
        <v>108</v>
      </c>
      <c r="C44" s="20" t="s">
        <v>107</v>
      </c>
      <c r="D44" s="41">
        <v>10128.18</v>
      </c>
      <c r="E44" s="4">
        <v>521870</v>
      </c>
      <c r="F44" s="5">
        <v>80</v>
      </c>
      <c r="G44" s="53">
        <v>51.526532901271501</v>
      </c>
      <c r="H44" s="112">
        <v>14.06820004939815</v>
      </c>
      <c r="I44" s="5">
        <v>457507</v>
      </c>
      <c r="J44" s="111">
        <v>64363</v>
      </c>
      <c r="K44">
        <v>41</v>
      </c>
    </row>
    <row r="45" spans="1:11" ht="12.95" customHeight="1" x14ac:dyDescent="0.25">
      <c r="A45" t="s">
        <v>38</v>
      </c>
      <c r="B45" s="20" t="s">
        <v>119</v>
      </c>
      <c r="C45" s="20" t="s">
        <v>118</v>
      </c>
      <c r="D45" s="41">
        <v>17275.049999999996</v>
      </c>
      <c r="E45" s="4">
        <v>964693</v>
      </c>
      <c r="F45" s="5">
        <v>293</v>
      </c>
      <c r="G45" s="53">
        <v>55.843137935924943</v>
      </c>
      <c r="H45" s="112">
        <v>14.222842129317725</v>
      </c>
      <c r="I45" s="5">
        <v>844571</v>
      </c>
      <c r="J45" s="111">
        <v>120122</v>
      </c>
      <c r="K45">
        <v>70</v>
      </c>
    </row>
    <row r="46" spans="1:11" ht="12.95" customHeight="1" x14ac:dyDescent="0.25">
      <c r="A46" t="s">
        <v>38</v>
      </c>
      <c r="B46" s="20" t="s">
        <v>16</v>
      </c>
      <c r="C46" s="20" t="s">
        <v>105</v>
      </c>
      <c r="D46" s="41">
        <v>13771.279999999997</v>
      </c>
      <c r="E46" s="4">
        <v>782979</v>
      </c>
      <c r="F46" s="5">
        <v>77</v>
      </c>
      <c r="G46" s="53">
        <v>56.855934960294192</v>
      </c>
      <c r="H46" s="112">
        <v>1.8607319598894723</v>
      </c>
      <c r="I46" s="5">
        <v>768676</v>
      </c>
      <c r="J46" s="111">
        <v>14303</v>
      </c>
      <c r="K46">
        <v>34</v>
      </c>
    </row>
    <row r="47" spans="1:11" ht="12.95" customHeight="1" x14ac:dyDescent="0.25">
      <c r="A47" t="s">
        <v>38</v>
      </c>
      <c r="B47" s="20" t="s">
        <v>115</v>
      </c>
      <c r="C47" s="20" t="s">
        <v>114</v>
      </c>
      <c r="D47" s="41">
        <v>5045.0800000000008</v>
      </c>
      <c r="E47" s="4">
        <v>316798</v>
      </c>
      <c r="F47" s="5">
        <v>174</v>
      </c>
      <c r="G47" s="53">
        <v>62.793454216781491</v>
      </c>
      <c r="H47" s="112">
        <v>19.466169893430074</v>
      </c>
      <c r="I47" s="5">
        <v>265178</v>
      </c>
      <c r="J47" s="111">
        <v>51620</v>
      </c>
      <c r="K47">
        <v>46</v>
      </c>
    </row>
    <row r="48" spans="1:11" ht="12.95" customHeight="1" x14ac:dyDescent="0.25">
      <c r="A48" t="s">
        <v>38</v>
      </c>
      <c r="B48" s="20" t="s">
        <v>110</v>
      </c>
      <c r="C48" s="20" t="s">
        <v>45</v>
      </c>
      <c r="D48" s="41">
        <v>10390.659999999993</v>
      </c>
      <c r="E48" s="4">
        <v>654214</v>
      </c>
      <c r="F48" s="5">
        <v>272</v>
      </c>
      <c r="G48" s="53">
        <v>62.961736790540783</v>
      </c>
      <c r="H48" s="112">
        <v>21.599081056264858</v>
      </c>
      <c r="I48" s="5">
        <v>538009</v>
      </c>
      <c r="J48" s="111">
        <v>116205</v>
      </c>
      <c r="K48">
        <v>51</v>
      </c>
    </row>
    <row r="49" spans="1:11" ht="12.95" customHeight="1" x14ac:dyDescent="0.25">
      <c r="A49" t="s">
        <v>38</v>
      </c>
      <c r="B49" s="20" t="s">
        <v>117</v>
      </c>
      <c r="C49" s="20" t="s">
        <v>116</v>
      </c>
      <c r="D49" s="41">
        <v>8110.4999999999991</v>
      </c>
      <c r="E49" s="4">
        <v>519546</v>
      </c>
      <c r="F49" s="5">
        <v>225</v>
      </c>
      <c r="G49" s="53">
        <v>64.058442759385983</v>
      </c>
      <c r="H49" s="112">
        <v>5.0449459556727332</v>
      </c>
      <c r="I49" s="5">
        <v>494594</v>
      </c>
      <c r="J49" s="111">
        <v>24952</v>
      </c>
      <c r="K49">
        <v>67</v>
      </c>
    </row>
    <row r="50" spans="1:11" ht="12.95" customHeight="1" x14ac:dyDescent="0.25">
      <c r="A50" t="s">
        <v>38</v>
      </c>
      <c r="B50" s="20" t="s">
        <v>98</v>
      </c>
      <c r="C50" s="20" t="s">
        <v>97</v>
      </c>
      <c r="D50" s="41">
        <v>12639.969999999998</v>
      </c>
      <c r="E50" s="4">
        <v>914678</v>
      </c>
      <c r="F50" s="5">
        <v>174</v>
      </c>
      <c r="G50" s="53">
        <v>72.363937572636658</v>
      </c>
      <c r="H50" s="112">
        <v>12.498078249971405</v>
      </c>
      <c r="I50" s="5">
        <v>813061</v>
      </c>
      <c r="J50" s="111">
        <v>101617</v>
      </c>
      <c r="K50">
        <v>38</v>
      </c>
    </row>
    <row r="51" spans="1:11" ht="12.95" customHeight="1" x14ac:dyDescent="0.25">
      <c r="A51" t="s">
        <v>38</v>
      </c>
      <c r="B51" s="20" t="s">
        <v>6</v>
      </c>
      <c r="C51" s="20" t="s">
        <v>106</v>
      </c>
      <c r="D51" s="41">
        <v>8772.8700000000044</v>
      </c>
      <c r="E51" s="4">
        <v>716820</v>
      </c>
      <c r="F51" s="5">
        <v>103</v>
      </c>
      <c r="G51" s="53">
        <v>81.70872245912679</v>
      </c>
      <c r="H51" s="112">
        <v>39.773770920145154</v>
      </c>
      <c r="I51" s="5">
        <v>512843</v>
      </c>
      <c r="J51" s="111">
        <v>203977</v>
      </c>
      <c r="K51">
        <v>24</v>
      </c>
    </row>
    <row r="52" spans="1:11" ht="12.95" customHeight="1" x14ac:dyDescent="0.25">
      <c r="A52" t="s">
        <v>38</v>
      </c>
      <c r="B52" s="20" t="s">
        <v>14</v>
      </c>
      <c r="C52" s="20" t="s">
        <v>111</v>
      </c>
      <c r="D52" s="41">
        <v>6634.78</v>
      </c>
      <c r="E52" s="4">
        <v>579962</v>
      </c>
      <c r="F52" s="5">
        <v>135</v>
      </c>
      <c r="G52" s="53">
        <v>87.412393478005299</v>
      </c>
      <c r="H52" s="112">
        <v>23.951313863153057</v>
      </c>
      <c r="I52" s="5">
        <v>467895</v>
      </c>
      <c r="J52" s="111">
        <v>112067</v>
      </c>
      <c r="K52">
        <v>32</v>
      </c>
    </row>
    <row r="53" spans="1:11" ht="12.95" customHeight="1" x14ac:dyDescent="0.25">
      <c r="A53" t="s">
        <v>38</v>
      </c>
      <c r="B53" s="20" t="s">
        <v>104</v>
      </c>
      <c r="C53" s="20" t="s">
        <v>46</v>
      </c>
      <c r="D53" s="41">
        <v>10604.089999999998</v>
      </c>
      <c r="E53" s="4">
        <v>1022800</v>
      </c>
      <c r="F53" s="5">
        <v>78</v>
      </c>
      <c r="G53" s="53">
        <v>96.453349603784972</v>
      </c>
      <c r="H53" s="112">
        <v>-5.6730799380991117</v>
      </c>
      <c r="I53" s="5">
        <v>1084314</v>
      </c>
      <c r="J53" s="111">
        <v>-61514</v>
      </c>
      <c r="K53">
        <v>53</v>
      </c>
    </row>
    <row r="54" spans="1:11" ht="12.95" customHeight="1" x14ac:dyDescent="0.25">
      <c r="A54" t="s">
        <v>38</v>
      </c>
      <c r="B54" s="20" t="s">
        <v>112</v>
      </c>
      <c r="C54" s="20" t="s">
        <v>28</v>
      </c>
      <c r="D54" s="41">
        <v>5329.5499999999993</v>
      </c>
      <c r="E54" s="4">
        <v>581078</v>
      </c>
      <c r="F54" s="5">
        <v>102</v>
      </c>
      <c r="G54" s="53">
        <v>109.02946777870554</v>
      </c>
      <c r="H54" s="112">
        <v>9.9531106309061119</v>
      </c>
      <c r="I54" s="5">
        <v>528478</v>
      </c>
      <c r="J54" s="111">
        <v>52600</v>
      </c>
      <c r="K54">
        <v>59</v>
      </c>
    </row>
    <row r="55" spans="1:11" ht="12.95" customHeight="1" x14ac:dyDescent="0.25">
      <c r="A55" t="s">
        <v>38</v>
      </c>
      <c r="B55" s="20" t="s">
        <v>3</v>
      </c>
      <c r="C55" s="20" t="s">
        <v>109</v>
      </c>
      <c r="D55" s="41">
        <v>3037.1000000000004</v>
      </c>
      <c r="E55" s="4">
        <v>331549</v>
      </c>
      <c r="F55" s="5">
        <v>51</v>
      </c>
      <c r="G55" s="53">
        <v>109.16630996674458</v>
      </c>
      <c r="H55" s="112">
        <v>16.02845864188026</v>
      </c>
      <c r="I55" s="5">
        <v>285748</v>
      </c>
      <c r="J55" s="111">
        <v>45801</v>
      </c>
      <c r="K55">
        <v>21</v>
      </c>
    </row>
    <row r="56" spans="1:11" ht="12.95" customHeight="1" x14ac:dyDescent="0.25">
      <c r="A56" t="s">
        <v>38</v>
      </c>
      <c r="B56" s="20" t="s">
        <v>92</v>
      </c>
      <c r="C56" s="20" t="s">
        <v>91</v>
      </c>
      <c r="D56" s="41">
        <v>6305.7799999999979</v>
      </c>
      <c r="E56" s="4">
        <v>804664</v>
      </c>
      <c r="F56" s="5">
        <v>184</v>
      </c>
      <c r="G56" s="53">
        <v>127.6073697464866</v>
      </c>
      <c r="H56" s="112">
        <v>36.731583231237437</v>
      </c>
      <c r="I56" s="5">
        <v>588499</v>
      </c>
      <c r="J56" s="111">
        <v>216165</v>
      </c>
      <c r="K56">
        <v>63</v>
      </c>
    </row>
    <row r="57" spans="1:11" ht="12.95" customHeight="1" x14ac:dyDescent="0.25">
      <c r="A57" t="s">
        <v>38</v>
      </c>
      <c r="B57" s="20" t="s">
        <v>19</v>
      </c>
      <c r="C57" s="20" t="s">
        <v>95</v>
      </c>
      <c r="D57" s="41">
        <v>5908.7100000000019</v>
      </c>
      <c r="E57" s="4">
        <v>771044</v>
      </c>
      <c r="F57" s="5">
        <v>221</v>
      </c>
      <c r="G57" s="53">
        <v>130.49278099619033</v>
      </c>
      <c r="H57" s="112">
        <v>39.341607812804959</v>
      </c>
      <c r="I57" s="5">
        <v>553348</v>
      </c>
      <c r="J57" s="111">
        <v>217696</v>
      </c>
      <c r="K57">
        <v>37</v>
      </c>
    </row>
    <row r="58" spans="1:11" ht="12.95" customHeight="1" x14ac:dyDescent="0.25">
      <c r="A58" t="s">
        <v>38</v>
      </c>
      <c r="B58" s="20" t="s">
        <v>86</v>
      </c>
      <c r="C58" s="20" t="s">
        <v>47</v>
      </c>
      <c r="D58" s="41">
        <v>11313.870000000004</v>
      </c>
      <c r="E58" s="4">
        <v>1493898</v>
      </c>
      <c r="F58" s="5">
        <v>45</v>
      </c>
      <c r="G58" s="53">
        <v>132.04129091106751</v>
      </c>
      <c r="H58" s="112">
        <v>32.071525061708314</v>
      </c>
      <c r="I58" s="5">
        <v>1131128</v>
      </c>
      <c r="J58" s="111">
        <v>362770</v>
      </c>
      <c r="K58">
        <v>50</v>
      </c>
    </row>
    <row r="59" spans="1:11" ht="12.95" customHeight="1" x14ac:dyDescent="0.25">
      <c r="A59" t="s">
        <v>38</v>
      </c>
      <c r="B59" s="20" t="s">
        <v>88</v>
      </c>
      <c r="C59" s="20" t="s">
        <v>87</v>
      </c>
      <c r="D59" s="41">
        <v>14036.219999999998</v>
      </c>
      <c r="E59" s="4">
        <v>1942389</v>
      </c>
      <c r="F59" s="5">
        <v>106</v>
      </c>
      <c r="G59" s="53">
        <v>138.38405211659551</v>
      </c>
      <c r="H59" s="112">
        <v>12.570806302239026</v>
      </c>
      <c r="I59" s="5">
        <v>1725482</v>
      </c>
      <c r="J59" s="111">
        <v>216907</v>
      </c>
      <c r="K59">
        <v>61</v>
      </c>
    </row>
    <row r="60" spans="1:11" ht="12.95" customHeight="1" x14ac:dyDescent="0.25">
      <c r="A60" t="s">
        <v>38</v>
      </c>
      <c r="B60" s="20" t="s">
        <v>17</v>
      </c>
      <c r="C60" s="20" t="s">
        <v>75</v>
      </c>
      <c r="D60" s="41">
        <v>7949.9400000000005</v>
      </c>
      <c r="E60" s="4">
        <v>1119596</v>
      </c>
      <c r="F60" s="5">
        <v>93</v>
      </c>
      <c r="G60" s="53">
        <v>140.83074840816408</v>
      </c>
      <c r="H60" s="112">
        <v>0.95727605547439987</v>
      </c>
      <c r="I60" s="5">
        <v>1108980</v>
      </c>
      <c r="J60" s="111">
        <v>10616</v>
      </c>
      <c r="K60">
        <v>35</v>
      </c>
    </row>
    <row r="61" spans="1:11" ht="12.95" customHeight="1" x14ac:dyDescent="0.25">
      <c r="A61" t="s">
        <v>38</v>
      </c>
      <c r="B61" s="20" t="s">
        <v>13</v>
      </c>
      <c r="C61" s="20" t="s">
        <v>78</v>
      </c>
      <c r="D61" s="41">
        <v>7436.2100000000019</v>
      </c>
      <c r="E61" s="4">
        <v>1240155</v>
      </c>
      <c r="F61" s="5">
        <v>45</v>
      </c>
      <c r="G61" s="53">
        <v>166.77245532334342</v>
      </c>
      <c r="H61" s="112">
        <v>10.747703611888531</v>
      </c>
      <c r="I61" s="5">
        <v>1119802</v>
      </c>
      <c r="J61" s="111">
        <v>120353</v>
      </c>
      <c r="K61">
        <v>31</v>
      </c>
    </row>
    <row r="62" spans="1:11" ht="12.95" customHeight="1" x14ac:dyDescent="0.25">
      <c r="A62" t="s">
        <v>38</v>
      </c>
      <c r="B62" s="20" t="s">
        <v>74</v>
      </c>
      <c r="C62" s="20" t="s">
        <v>73</v>
      </c>
      <c r="D62" s="41">
        <v>4494.6499999999987</v>
      </c>
      <c r="E62" s="4">
        <v>942665</v>
      </c>
      <c r="F62" s="5">
        <v>61</v>
      </c>
      <c r="G62" s="53">
        <v>209.73045732148228</v>
      </c>
      <c r="H62" s="112">
        <v>3.7260000242076665</v>
      </c>
      <c r="I62" s="5">
        <v>908803</v>
      </c>
      <c r="J62" s="111">
        <v>33862</v>
      </c>
      <c r="K62">
        <v>56</v>
      </c>
    </row>
    <row r="63" spans="1:11" ht="12.95" customHeight="1" x14ac:dyDescent="0.25">
      <c r="A63" t="s">
        <v>38</v>
      </c>
      <c r="B63" s="20" t="s">
        <v>77</v>
      </c>
      <c r="C63" s="20" t="s">
        <v>76</v>
      </c>
      <c r="D63" s="41">
        <v>7307.6899999999969</v>
      </c>
      <c r="E63" s="4">
        <v>1661785</v>
      </c>
      <c r="F63" s="5">
        <v>103</v>
      </c>
      <c r="G63" s="53">
        <v>227.40222970596739</v>
      </c>
      <c r="H63" s="112">
        <v>32.088556884913885</v>
      </c>
      <c r="I63" s="5">
        <v>1258084</v>
      </c>
      <c r="J63" s="111">
        <v>403701</v>
      </c>
      <c r="K63">
        <v>49</v>
      </c>
    </row>
    <row r="64" spans="1:11" ht="12.95" customHeight="1" x14ac:dyDescent="0.25">
      <c r="A64" t="s">
        <v>38</v>
      </c>
      <c r="B64" s="20" t="s">
        <v>9</v>
      </c>
      <c r="C64" s="20" t="s">
        <v>81</v>
      </c>
      <c r="D64" s="41">
        <v>4991.71</v>
      </c>
      <c r="E64" s="4">
        <v>1149460</v>
      </c>
      <c r="F64" s="5">
        <v>67</v>
      </c>
      <c r="G64" s="53">
        <v>230.27379395036971</v>
      </c>
      <c r="H64" s="112">
        <v>39.867610912365237</v>
      </c>
      <c r="I64" s="5">
        <v>821820</v>
      </c>
      <c r="J64" s="111">
        <v>327640</v>
      </c>
      <c r="K64">
        <v>27</v>
      </c>
    </row>
    <row r="65" spans="1:11" ht="12.95" customHeight="1" x14ac:dyDescent="0.25">
      <c r="A65" t="s">
        <v>38</v>
      </c>
      <c r="B65" s="20" t="s">
        <v>100</v>
      </c>
      <c r="C65" s="20" t="s">
        <v>99</v>
      </c>
      <c r="D65" s="41">
        <v>10810.739999999996</v>
      </c>
      <c r="E65" s="4">
        <v>2565124</v>
      </c>
      <c r="F65" s="5">
        <v>266</v>
      </c>
      <c r="G65" s="53">
        <v>237.2755241546833</v>
      </c>
      <c r="H65" s="112">
        <v>17.255682283088618</v>
      </c>
      <c r="I65" s="5">
        <v>2187633</v>
      </c>
      <c r="J65" s="111">
        <v>377491</v>
      </c>
      <c r="K65">
        <v>66</v>
      </c>
    </row>
    <row r="66" spans="1:11" ht="12.95" customHeight="1" x14ac:dyDescent="0.25">
      <c r="A66" t="s">
        <v>38</v>
      </c>
      <c r="B66" s="20" t="s">
        <v>80</v>
      </c>
      <c r="C66" s="20" t="s">
        <v>79</v>
      </c>
      <c r="D66" s="41">
        <v>4069.7200000000012</v>
      </c>
      <c r="E66" s="4">
        <v>1120406</v>
      </c>
      <c r="F66" s="5">
        <v>34</v>
      </c>
      <c r="G66" s="53">
        <v>275.30296924604141</v>
      </c>
      <c r="H66" s="112">
        <v>28.388426768912382</v>
      </c>
      <c r="I66" s="5">
        <v>872669</v>
      </c>
      <c r="J66" s="111">
        <v>247737</v>
      </c>
      <c r="K66">
        <v>55</v>
      </c>
    </row>
    <row r="67" spans="1:11" ht="12.95" customHeight="1" x14ac:dyDescent="0.25">
      <c r="A67" t="s">
        <v>38</v>
      </c>
      <c r="B67" s="20" t="s">
        <v>72</v>
      </c>
      <c r="C67" s="20" t="s">
        <v>71</v>
      </c>
      <c r="D67" s="41">
        <v>3375.3799999999992</v>
      </c>
      <c r="E67" s="4">
        <v>1032983</v>
      </c>
      <c r="F67" s="5">
        <v>54</v>
      </c>
      <c r="G67" s="53">
        <v>306.03457981027327</v>
      </c>
      <c r="H67" s="112">
        <v>29.119647008824778</v>
      </c>
      <c r="I67" s="5">
        <v>800020</v>
      </c>
      <c r="J67" s="111">
        <v>232963</v>
      </c>
      <c r="K67">
        <v>58</v>
      </c>
    </row>
    <row r="68" spans="1:11" ht="12.95" customHeight="1" x14ac:dyDescent="0.25">
      <c r="A68" t="s">
        <v>38</v>
      </c>
      <c r="B68" s="20" t="s">
        <v>5</v>
      </c>
      <c r="C68" s="20" t="s">
        <v>82</v>
      </c>
      <c r="D68" s="41">
        <v>5816.4099999999989</v>
      </c>
      <c r="E68" s="4">
        <v>1858683</v>
      </c>
      <c r="F68" s="5">
        <v>141</v>
      </c>
      <c r="G68" s="53">
        <v>319.55845616110287</v>
      </c>
      <c r="H68" s="112">
        <v>31.733106724141109</v>
      </c>
      <c r="I68" s="5">
        <v>1410946</v>
      </c>
      <c r="J68" s="111">
        <v>447737</v>
      </c>
      <c r="K68">
        <v>23</v>
      </c>
    </row>
    <row r="69" spans="1:11" ht="12.95" customHeight="1" x14ac:dyDescent="0.25">
      <c r="A69" t="s">
        <v>38</v>
      </c>
      <c r="B69" s="20" t="s">
        <v>84</v>
      </c>
      <c r="C69" s="20" t="s">
        <v>83</v>
      </c>
      <c r="D69" s="41">
        <v>1980.3300000000006</v>
      </c>
      <c r="E69" s="4">
        <v>723576</v>
      </c>
      <c r="F69" s="5">
        <v>88</v>
      </c>
      <c r="G69" s="53">
        <v>365.38152732120392</v>
      </c>
      <c r="H69" s="112">
        <v>6.836366320918386</v>
      </c>
      <c r="I69" s="5">
        <v>677275</v>
      </c>
      <c r="J69" s="111">
        <v>46301</v>
      </c>
      <c r="K69">
        <v>40</v>
      </c>
    </row>
    <row r="70" spans="1:11" ht="12.95" customHeight="1" x14ac:dyDescent="0.25">
      <c r="A70" t="s">
        <v>38</v>
      </c>
      <c r="B70" s="20" t="s">
        <v>70</v>
      </c>
      <c r="C70" s="20" t="s">
        <v>69</v>
      </c>
      <c r="D70" s="41">
        <v>2215.5100000000002</v>
      </c>
      <c r="E70" s="4">
        <v>1152651</v>
      </c>
      <c r="F70" s="5">
        <v>112</v>
      </c>
      <c r="G70" s="53">
        <v>520.26440864631616</v>
      </c>
      <c r="H70" s="112">
        <v>1.3392613797214392</v>
      </c>
      <c r="I70" s="5">
        <v>1137418</v>
      </c>
      <c r="J70" s="111">
        <v>15233</v>
      </c>
      <c r="K70">
        <v>68</v>
      </c>
    </row>
    <row r="71" spans="1:11" ht="12.95" customHeight="1" x14ac:dyDescent="0.25">
      <c r="A71" t="s">
        <v>38</v>
      </c>
      <c r="B71" s="20" t="s">
        <v>10</v>
      </c>
      <c r="C71" s="20" t="s">
        <v>96</v>
      </c>
      <c r="D71" s="41">
        <v>7729.7299999999923</v>
      </c>
      <c r="E71" s="4">
        <v>5664579</v>
      </c>
      <c r="F71" s="5">
        <v>311</v>
      </c>
      <c r="G71" s="53">
        <v>732.83012472622011</v>
      </c>
      <c r="H71" s="112">
        <v>20.360982295102868</v>
      </c>
      <c r="I71" s="5">
        <v>4706325</v>
      </c>
      <c r="J71" s="111">
        <v>958254</v>
      </c>
      <c r="K71">
        <v>28</v>
      </c>
    </row>
    <row r="72" spans="1:11" ht="12.95" customHeight="1" x14ac:dyDescent="0.25">
      <c r="A72" t="s">
        <v>38</v>
      </c>
      <c r="B72" s="20" t="s">
        <v>85</v>
      </c>
      <c r="C72" s="20" t="s">
        <v>48</v>
      </c>
      <c r="D72" s="41">
        <v>8027.4499999999962</v>
      </c>
      <c r="E72" s="4">
        <v>6663394</v>
      </c>
      <c r="F72" s="5">
        <v>179</v>
      </c>
      <c r="G72" s="53">
        <v>830.07605154812586</v>
      </c>
      <c r="H72" s="112">
        <v>29.50385058281061</v>
      </c>
      <c r="I72" s="5">
        <v>5145325</v>
      </c>
      <c r="J72" s="111">
        <v>1518069</v>
      </c>
      <c r="K72">
        <v>48</v>
      </c>
    </row>
    <row r="73" spans="1:11" ht="12.95" customHeight="1" x14ac:dyDescent="0.25">
      <c r="A73" t="s">
        <v>38</v>
      </c>
      <c r="B73" s="20" t="s">
        <v>68</v>
      </c>
      <c r="C73" s="20" t="s">
        <v>67</v>
      </c>
      <c r="D73" s="41">
        <v>19.87</v>
      </c>
      <c r="E73" s="4">
        <v>84777</v>
      </c>
      <c r="F73" s="5">
        <v>1</v>
      </c>
      <c r="G73" s="53">
        <v>4266.5827881227979</v>
      </c>
      <c r="H73" s="112">
        <v>15.023607945294692</v>
      </c>
      <c r="I73" s="5">
        <v>73704</v>
      </c>
      <c r="J73" s="111">
        <v>11073</v>
      </c>
      <c r="K73">
        <v>71</v>
      </c>
    </row>
    <row r="74" spans="1:11" ht="12.95" customHeight="1" x14ac:dyDescent="0.25">
      <c r="A74" t="s">
        <v>38</v>
      </c>
      <c r="B74" s="21" t="s">
        <v>66</v>
      </c>
      <c r="C74" s="21" t="s">
        <v>65</v>
      </c>
      <c r="D74" s="42">
        <v>14.24</v>
      </c>
      <c r="E74" s="6">
        <v>86487</v>
      </c>
      <c r="F74" s="7">
        <v>1</v>
      </c>
      <c r="G74" s="51">
        <v>6073.5252808988762</v>
      </c>
      <c r="H74" s="124">
        <v>51.920813645066659</v>
      </c>
      <c r="I74" s="7">
        <v>56929</v>
      </c>
      <c r="J74" s="123">
        <v>29558</v>
      </c>
      <c r="K74">
        <v>72</v>
      </c>
    </row>
  </sheetData>
  <sortState xmlns:xlrd2="http://schemas.microsoft.com/office/spreadsheetml/2017/richdata2" ref="B23:K74">
    <sortCondition ref="G23:G74"/>
  </sortState>
  <printOptions horizontalCentered="1"/>
  <pageMargins left="0.31496062992125984" right="0.31496062992125984" top="0.55118110236220474" bottom="0.55118110236220474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55471-BCA2-4893-AD57-52C41829B0D9}">
  <sheetPr>
    <pageSetUpPr fitToPage="1"/>
  </sheetPr>
  <dimension ref="A1:N74"/>
  <sheetViews>
    <sheetView showZeros="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" sqref="C1"/>
    </sheetView>
  </sheetViews>
  <sheetFormatPr baseColWidth="10" defaultRowHeight="15" x14ac:dyDescent="0.25"/>
  <cols>
    <col min="1" max="1" width="3.7109375" hidden="1" customWidth="1"/>
    <col min="2" max="2" width="3.7109375" customWidth="1"/>
    <col min="3" max="3" width="23.7109375" customWidth="1"/>
    <col min="4" max="4" width="6" style="48" bestFit="1" customWidth="1"/>
    <col min="5" max="5" width="6.28515625" style="48" bestFit="1" customWidth="1"/>
    <col min="6" max="6" width="7" style="48" bestFit="1" customWidth="1"/>
    <col min="7" max="7" width="8.5703125" style="49" bestFit="1" customWidth="1"/>
    <col min="8" max="8" width="9.140625" bestFit="1" customWidth="1"/>
    <col min="9" max="9" width="8.140625" bestFit="1" customWidth="1"/>
    <col min="10" max="10" width="10.140625" style="48" bestFit="1" customWidth="1"/>
    <col min="11" max="11" width="10.28515625" style="133" bestFit="1" customWidth="1"/>
    <col min="12" max="12" width="9.140625" bestFit="1" customWidth="1"/>
    <col min="13" max="13" width="8.28515625" style="134" bestFit="1" customWidth="1"/>
    <col min="14" max="14" width="3" hidden="1" customWidth="1"/>
  </cols>
  <sheetData>
    <row r="1" spans="1:14" ht="12.95" customHeight="1" x14ac:dyDescent="0.25">
      <c r="D1" s="84" t="s">
        <v>169</v>
      </c>
      <c r="E1" s="85"/>
      <c r="F1" s="85"/>
      <c r="G1" s="85"/>
      <c r="H1" s="85"/>
      <c r="I1" s="85"/>
      <c r="J1" s="85"/>
      <c r="K1" s="85"/>
      <c r="L1" s="85"/>
      <c r="M1" s="86"/>
    </row>
    <row r="2" spans="1:14" ht="12.95" customHeight="1" x14ac:dyDescent="0.25">
      <c r="A2" t="s">
        <v>1</v>
      </c>
      <c r="B2" s="92" t="s">
        <v>165</v>
      </c>
      <c r="C2" s="14" t="s">
        <v>164</v>
      </c>
      <c r="D2" s="62" t="s">
        <v>162</v>
      </c>
      <c r="E2" s="61" t="s">
        <v>163</v>
      </c>
      <c r="F2" s="61" t="s">
        <v>160</v>
      </c>
      <c r="G2" s="63" t="s">
        <v>170</v>
      </c>
      <c r="H2" s="13" t="s">
        <v>171</v>
      </c>
      <c r="I2" s="13" t="s">
        <v>161</v>
      </c>
      <c r="J2" s="61" t="s">
        <v>159</v>
      </c>
      <c r="K2" s="93" t="s">
        <v>172</v>
      </c>
      <c r="L2" s="13" t="s">
        <v>173</v>
      </c>
      <c r="M2" s="94" t="s">
        <v>174</v>
      </c>
      <c r="N2" t="s">
        <v>175</v>
      </c>
    </row>
    <row r="3" spans="1:14" ht="12.95" customHeight="1" x14ac:dyDescent="0.25">
      <c r="A3" t="s">
        <v>22</v>
      </c>
      <c r="B3" s="97" t="s">
        <v>176</v>
      </c>
      <c r="C3" s="98" t="s">
        <v>37</v>
      </c>
      <c r="D3" s="99">
        <v>43.308187100431617</v>
      </c>
      <c r="E3" s="99">
        <v>2.1300420395367623</v>
      </c>
      <c r="F3" s="99">
        <v>43.500184479153859</v>
      </c>
      <c r="G3" s="100">
        <v>219134.94000000029</v>
      </c>
      <c r="H3" s="101">
        <v>1001678</v>
      </c>
      <c r="I3" s="102">
        <v>3537</v>
      </c>
      <c r="J3" s="103">
        <v>4.5710556244476512</v>
      </c>
      <c r="K3" s="104">
        <v>-23.166290300806324</v>
      </c>
      <c r="L3" s="101">
        <v>1303696</v>
      </c>
      <c r="M3" s="105">
        <v>-302018</v>
      </c>
      <c r="N3">
        <v>1</v>
      </c>
    </row>
    <row r="4" spans="1:14" ht="12.95" customHeight="1" x14ac:dyDescent="0.25">
      <c r="A4" t="s">
        <v>21</v>
      </c>
      <c r="B4" s="19" t="s">
        <v>9</v>
      </c>
      <c r="C4" s="19" t="s">
        <v>158</v>
      </c>
      <c r="D4" s="82">
        <v>70.275360551525651</v>
      </c>
      <c r="E4" s="82">
        <v>11.943916104199625</v>
      </c>
      <c r="F4" s="82">
        <v>70.55160142348754</v>
      </c>
      <c r="G4" s="81">
        <v>66215.560000000012</v>
      </c>
      <c r="H4" s="2">
        <v>286600</v>
      </c>
      <c r="I4" s="3">
        <v>1586</v>
      </c>
      <c r="J4" s="83">
        <v>4.3282877921745273</v>
      </c>
      <c r="K4" s="107">
        <v>-30.543774870708667</v>
      </c>
      <c r="L4" s="2">
        <v>412634</v>
      </c>
      <c r="M4" s="108">
        <v>-126034</v>
      </c>
      <c r="N4">
        <v>8</v>
      </c>
    </row>
    <row r="5" spans="1:14" ht="12.95" customHeight="1" x14ac:dyDescent="0.25">
      <c r="A5" t="s">
        <v>21</v>
      </c>
      <c r="B5" s="20" t="s">
        <v>4</v>
      </c>
      <c r="C5" s="20" t="s">
        <v>157</v>
      </c>
      <c r="D5" s="53">
        <v>68.12840957216865</v>
      </c>
      <c r="E5" s="53">
        <v>9.1277815129490012</v>
      </c>
      <c r="F5" s="53">
        <v>71.409028727770178</v>
      </c>
      <c r="G5" s="41">
        <v>32511.170000000024</v>
      </c>
      <c r="H5" s="4">
        <v>120422</v>
      </c>
      <c r="I5" s="5">
        <v>522</v>
      </c>
      <c r="J5" s="52">
        <v>3.7040192647634615</v>
      </c>
      <c r="K5" s="110">
        <v>-16.192027169979401</v>
      </c>
      <c r="L5" s="4">
        <v>143688</v>
      </c>
      <c r="M5" s="111">
        <v>-23266</v>
      </c>
      <c r="N5">
        <v>3</v>
      </c>
    </row>
    <row r="6" spans="1:14" ht="12.95" customHeight="1" x14ac:dyDescent="0.25">
      <c r="A6" t="s">
        <v>21</v>
      </c>
      <c r="B6" s="20" t="s">
        <v>10</v>
      </c>
      <c r="C6" s="113" t="s">
        <v>156</v>
      </c>
      <c r="D6" s="114">
        <v>58.529108355756691</v>
      </c>
      <c r="E6" s="114">
        <v>9.1754338585531841</v>
      </c>
      <c r="F6" s="114">
        <v>63.329706202393908</v>
      </c>
      <c r="G6" s="115">
        <v>46507.129999999954</v>
      </c>
      <c r="H6" s="116">
        <v>186524</v>
      </c>
      <c r="I6" s="117">
        <v>582</v>
      </c>
      <c r="J6" s="118">
        <v>4.0106538502805957</v>
      </c>
      <c r="K6" s="119">
        <v>-23.367611472426162</v>
      </c>
      <c r="L6" s="116">
        <v>243401</v>
      </c>
      <c r="M6" s="120">
        <v>-56877</v>
      </c>
      <c r="N6">
        <v>9</v>
      </c>
    </row>
    <row r="7" spans="1:14" ht="12.95" customHeight="1" x14ac:dyDescent="0.25">
      <c r="A7" t="s">
        <v>21</v>
      </c>
      <c r="B7" s="20" t="s">
        <v>19</v>
      </c>
      <c r="C7" s="20" t="s">
        <v>155</v>
      </c>
      <c r="D7" s="53">
        <v>53.437408326527994</v>
      </c>
      <c r="E7" s="53">
        <v>2.8747024918086606</v>
      </c>
      <c r="F7" s="53">
        <v>50</v>
      </c>
      <c r="G7" s="41">
        <v>2695.9599999999991</v>
      </c>
      <c r="H7" s="4">
        <v>9107</v>
      </c>
      <c r="I7" s="5">
        <v>87</v>
      </c>
      <c r="J7" s="52">
        <v>3.3780174780041259</v>
      </c>
      <c r="K7" s="110">
        <v>-25.143843498273878</v>
      </c>
      <c r="L7" s="4">
        <v>12166</v>
      </c>
      <c r="M7" s="111">
        <v>-3059</v>
      </c>
      <c r="N7">
        <v>18</v>
      </c>
    </row>
    <row r="8" spans="1:14" ht="12.95" customHeight="1" x14ac:dyDescent="0.25">
      <c r="A8" t="s">
        <v>21</v>
      </c>
      <c r="B8" s="20" t="s">
        <v>8</v>
      </c>
      <c r="C8" s="20" t="s">
        <v>154</v>
      </c>
      <c r="D8" s="53">
        <v>46.12021652859999</v>
      </c>
      <c r="E8" s="53">
        <v>2.419812830635474</v>
      </c>
      <c r="F8" s="53">
        <v>25.490196078431371</v>
      </c>
      <c r="G8" s="41">
        <v>2458.0000000000005</v>
      </c>
      <c r="H8" s="4">
        <v>14061</v>
      </c>
      <c r="I8" s="5">
        <v>26</v>
      </c>
      <c r="J8" s="52">
        <v>5.7205044751830743</v>
      </c>
      <c r="K8" s="110">
        <v>-22.758734344100198</v>
      </c>
      <c r="L8" s="4">
        <v>18204</v>
      </c>
      <c r="M8" s="111">
        <v>-4143</v>
      </c>
      <c r="N8">
        <v>7</v>
      </c>
    </row>
    <row r="9" spans="1:14" ht="12.95" customHeight="1" x14ac:dyDescent="0.25">
      <c r="A9" t="s">
        <v>21</v>
      </c>
      <c r="B9" s="20" t="s">
        <v>13</v>
      </c>
      <c r="C9" s="20" t="s">
        <v>152</v>
      </c>
      <c r="D9" s="53">
        <v>40.730514380578818</v>
      </c>
      <c r="E9" s="53">
        <v>8.7636155885024962</v>
      </c>
      <c r="F9" s="53">
        <v>36.597938144329895</v>
      </c>
      <c r="G9" s="41">
        <v>16958.280000000002</v>
      </c>
      <c r="H9" s="4">
        <v>93570</v>
      </c>
      <c r="I9" s="5">
        <v>142</v>
      </c>
      <c r="J9" s="52">
        <v>5.5176586304743163</v>
      </c>
      <c r="K9" s="110">
        <v>-22.137252128181871</v>
      </c>
      <c r="L9" s="4">
        <v>120173</v>
      </c>
      <c r="M9" s="111">
        <v>-26603</v>
      </c>
      <c r="N9">
        <v>12</v>
      </c>
    </row>
    <row r="10" spans="1:14" ht="12.95" customHeight="1" x14ac:dyDescent="0.25">
      <c r="A10" t="s">
        <v>21</v>
      </c>
      <c r="B10" s="20" t="s">
        <v>17</v>
      </c>
      <c r="C10" s="20" t="s">
        <v>153</v>
      </c>
      <c r="D10" s="53">
        <v>38.689746368373164</v>
      </c>
      <c r="E10" s="53">
        <v>2.7507818542556413</v>
      </c>
      <c r="F10" s="53">
        <v>34.191176470588232</v>
      </c>
      <c r="G10" s="41">
        <v>4020.12</v>
      </c>
      <c r="H10" s="4">
        <v>17996</v>
      </c>
      <c r="I10" s="5">
        <v>93</v>
      </c>
      <c r="J10" s="52">
        <v>4.4764832890560484</v>
      </c>
      <c r="K10" s="110">
        <v>-15.937967115097161</v>
      </c>
      <c r="L10" s="4">
        <v>21408</v>
      </c>
      <c r="M10" s="111">
        <v>-3412</v>
      </c>
      <c r="N10">
        <v>16</v>
      </c>
    </row>
    <row r="11" spans="1:14" ht="12.95" customHeight="1" x14ac:dyDescent="0.25">
      <c r="A11" t="s">
        <v>21</v>
      </c>
      <c r="B11" s="20" t="s">
        <v>11</v>
      </c>
      <c r="C11" s="20" t="s">
        <v>151</v>
      </c>
      <c r="D11" s="53">
        <v>37.188076345967396</v>
      </c>
      <c r="E11" s="53">
        <v>0.72186884097218362</v>
      </c>
      <c r="F11" s="53">
        <v>21.647307286166843</v>
      </c>
      <c r="G11" s="41">
        <v>11940.950000000006</v>
      </c>
      <c r="H11" s="4">
        <v>55405</v>
      </c>
      <c r="I11" s="5">
        <v>205</v>
      </c>
      <c r="J11" s="52">
        <v>4.6399155846059124</v>
      </c>
      <c r="K11" s="110">
        <v>-2.6958201615735864</v>
      </c>
      <c r="L11" s="4">
        <v>56940</v>
      </c>
      <c r="M11" s="111">
        <v>-1535</v>
      </c>
      <c r="N11">
        <v>10</v>
      </c>
    </row>
    <row r="12" spans="1:14" ht="12.95" customHeight="1" x14ac:dyDescent="0.25">
      <c r="A12" t="s">
        <v>21</v>
      </c>
      <c r="B12" s="20" t="s">
        <v>5</v>
      </c>
      <c r="C12" s="20" t="s">
        <v>150</v>
      </c>
      <c r="D12" s="53">
        <v>31.637603981105404</v>
      </c>
      <c r="E12" s="53">
        <v>1.896167383652718</v>
      </c>
      <c r="F12" s="53">
        <v>28.205128205128204</v>
      </c>
      <c r="G12" s="41">
        <v>3354.8799999999997</v>
      </c>
      <c r="H12" s="4">
        <v>19394</v>
      </c>
      <c r="I12" s="5">
        <v>22</v>
      </c>
      <c r="J12" s="52">
        <v>5.7808326974437243</v>
      </c>
      <c r="K12" s="110">
        <v>-31.986673680519026</v>
      </c>
      <c r="L12" s="4">
        <v>28515</v>
      </c>
      <c r="M12" s="111">
        <v>-9121</v>
      </c>
      <c r="N12">
        <v>4</v>
      </c>
    </row>
    <row r="13" spans="1:14" ht="12.95" customHeight="1" x14ac:dyDescent="0.25">
      <c r="A13" t="s">
        <v>21</v>
      </c>
      <c r="B13" s="20" t="s">
        <v>12</v>
      </c>
      <c r="C13" s="20" t="s">
        <v>149</v>
      </c>
      <c r="D13" s="53">
        <v>26.312863979901906</v>
      </c>
      <c r="E13" s="53">
        <v>0.63444175780296808</v>
      </c>
      <c r="F13" s="53">
        <v>17.158671586715869</v>
      </c>
      <c r="G13" s="41">
        <v>6120.880000000001</v>
      </c>
      <c r="H13" s="4">
        <v>31746</v>
      </c>
      <c r="I13" s="5">
        <v>93</v>
      </c>
      <c r="J13" s="52">
        <v>5.186509129406228</v>
      </c>
      <c r="K13" s="110">
        <v>-18.352965382439177</v>
      </c>
      <c r="L13" s="4">
        <v>38882</v>
      </c>
      <c r="M13" s="111">
        <v>-7136</v>
      </c>
      <c r="N13">
        <v>11</v>
      </c>
    </row>
    <row r="14" spans="1:14" ht="12.95" customHeight="1" x14ac:dyDescent="0.25">
      <c r="A14" t="s">
        <v>21</v>
      </c>
      <c r="B14" s="20" t="s">
        <v>3</v>
      </c>
      <c r="C14" s="20" t="s">
        <v>148</v>
      </c>
      <c r="D14" s="53">
        <v>21.796069118662857</v>
      </c>
      <c r="E14" s="53">
        <v>1.4366716423586681</v>
      </c>
      <c r="F14" s="53">
        <v>14.904458598726114</v>
      </c>
      <c r="G14" s="41">
        <v>19090.849999999999</v>
      </c>
      <c r="H14" s="4">
        <v>120885</v>
      </c>
      <c r="I14" s="5">
        <v>117</v>
      </c>
      <c r="J14" s="52">
        <v>6.3320910279008009</v>
      </c>
      <c r="K14" s="110">
        <v>-16.123145668253287</v>
      </c>
      <c r="L14" s="4">
        <v>144122</v>
      </c>
      <c r="M14" s="111">
        <v>-23237</v>
      </c>
      <c r="N14">
        <v>2</v>
      </c>
    </row>
    <row r="15" spans="1:14" ht="12.95" customHeight="1" x14ac:dyDescent="0.25">
      <c r="A15" t="s">
        <v>21</v>
      </c>
      <c r="B15" s="20" t="s">
        <v>18</v>
      </c>
      <c r="C15" s="20" t="s">
        <v>147</v>
      </c>
      <c r="D15" s="53">
        <v>16.018106053693227</v>
      </c>
      <c r="E15" s="53">
        <v>0.27914969634600612</v>
      </c>
      <c r="F15" s="53">
        <v>5.1792828685258963</v>
      </c>
      <c r="G15" s="41">
        <v>1158.5799999999997</v>
      </c>
      <c r="H15" s="4">
        <v>6163</v>
      </c>
      <c r="I15" s="5">
        <v>13</v>
      </c>
      <c r="J15" s="52">
        <v>5.319442766144765</v>
      </c>
      <c r="K15" s="110">
        <v>8.3509142053445853</v>
      </c>
      <c r="L15" s="4">
        <v>5688</v>
      </c>
      <c r="M15" s="111">
        <v>475</v>
      </c>
      <c r="N15">
        <v>17</v>
      </c>
    </row>
    <row r="16" spans="1:14" ht="12.95" customHeight="1" x14ac:dyDescent="0.25">
      <c r="A16" t="s">
        <v>21</v>
      </c>
      <c r="B16" s="20" t="s">
        <v>14</v>
      </c>
      <c r="C16" s="20" t="s">
        <v>146</v>
      </c>
      <c r="D16" s="53">
        <v>14.753432123676808</v>
      </c>
      <c r="E16" s="53">
        <v>1.0283389621555703</v>
      </c>
      <c r="F16" s="53">
        <v>8.6261980830670932</v>
      </c>
      <c r="G16" s="41">
        <v>4363.5399999999991</v>
      </c>
      <c r="H16" s="4">
        <v>27760</v>
      </c>
      <c r="I16" s="5">
        <v>27</v>
      </c>
      <c r="J16" s="52">
        <v>6.3618071565747094</v>
      </c>
      <c r="K16" s="110">
        <v>-38.784510893534446</v>
      </c>
      <c r="L16" s="4">
        <v>45348</v>
      </c>
      <c r="M16" s="111">
        <v>-17588</v>
      </c>
      <c r="N16">
        <v>13</v>
      </c>
    </row>
    <row r="17" spans="1:14" ht="12.95" customHeight="1" x14ac:dyDescent="0.25">
      <c r="A17" t="s">
        <v>21</v>
      </c>
      <c r="B17" s="20" t="s">
        <v>16</v>
      </c>
      <c r="C17" s="20" t="s">
        <v>145</v>
      </c>
      <c r="D17" s="53">
        <v>8.4393757396894227</v>
      </c>
      <c r="E17" s="53">
        <v>0.52473462043593333</v>
      </c>
      <c r="F17" s="53">
        <v>2.2222222222222223</v>
      </c>
      <c r="G17" s="41">
        <v>954.82</v>
      </c>
      <c r="H17" s="4">
        <v>7839</v>
      </c>
      <c r="I17" s="5">
        <v>1</v>
      </c>
      <c r="J17" s="52">
        <v>8.2099243836534637</v>
      </c>
      <c r="K17" s="110">
        <v>-8.5724282715185449</v>
      </c>
      <c r="L17" s="4">
        <v>8574</v>
      </c>
      <c r="M17" s="111">
        <v>-735</v>
      </c>
      <c r="N17">
        <v>15</v>
      </c>
    </row>
    <row r="18" spans="1:14" ht="12.95" customHeight="1" x14ac:dyDescent="0.25">
      <c r="A18" t="s">
        <v>21</v>
      </c>
      <c r="B18" s="20" t="s">
        <v>15</v>
      </c>
      <c r="C18" s="20" t="s">
        <v>144</v>
      </c>
      <c r="D18" s="53">
        <v>6.7408703884795331</v>
      </c>
      <c r="E18" s="53">
        <v>4.8563839989050624E-2</v>
      </c>
      <c r="F18" s="53">
        <v>10.614525139664805</v>
      </c>
      <c r="G18" s="41">
        <v>541.12</v>
      </c>
      <c r="H18" s="4">
        <v>3236</v>
      </c>
      <c r="I18" s="5">
        <v>19</v>
      </c>
      <c r="J18" s="52">
        <v>5.9801892371377878</v>
      </c>
      <c r="K18" s="110">
        <v>7.5440345629777337</v>
      </c>
      <c r="L18" s="4">
        <v>3009</v>
      </c>
      <c r="M18" s="111">
        <v>227</v>
      </c>
      <c r="N18">
        <v>14</v>
      </c>
    </row>
    <row r="19" spans="1:14" ht="12.95" customHeight="1" x14ac:dyDescent="0.25">
      <c r="A19" t="s">
        <v>21</v>
      </c>
      <c r="B19" s="20" t="s">
        <v>6</v>
      </c>
      <c r="C19" s="20" t="s">
        <v>143</v>
      </c>
      <c r="D19" s="53">
        <v>2.7924298486891264</v>
      </c>
      <c r="E19" s="53">
        <v>1.8443443008021157E-2</v>
      </c>
      <c r="F19" s="53">
        <v>1.4925373134328359</v>
      </c>
      <c r="G19" s="41">
        <v>139.38999999999999</v>
      </c>
      <c r="H19" s="4">
        <v>212</v>
      </c>
      <c r="I19" s="5">
        <v>1</v>
      </c>
      <c r="J19" s="52">
        <v>1.5209125475285172</v>
      </c>
      <c r="K19" s="110">
        <v>-31.168831168831169</v>
      </c>
      <c r="L19" s="4">
        <v>308</v>
      </c>
      <c r="M19" s="111">
        <v>-96</v>
      </c>
      <c r="N19">
        <v>5</v>
      </c>
    </row>
    <row r="20" spans="1:14" ht="12.95" customHeight="1" x14ac:dyDescent="0.25">
      <c r="A20" t="s">
        <v>21</v>
      </c>
      <c r="B20" s="20" t="s">
        <v>7</v>
      </c>
      <c r="C20" s="20" t="s">
        <v>142</v>
      </c>
      <c r="D20" s="53">
        <v>1.3929967361083124</v>
      </c>
      <c r="E20" s="53">
        <v>3.5200328412562709E-2</v>
      </c>
      <c r="F20" s="53">
        <v>1.1363636363636365</v>
      </c>
      <c r="G20" s="41">
        <v>103.71</v>
      </c>
      <c r="H20" s="4">
        <v>758</v>
      </c>
      <c r="I20" s="5">
        <v>1</v>
      </c>
      <c r="J20" s="52">
        <v>7.3088419631665227</v>
      </c>
      <c r="K20" s="110">
        <v>19.182389937106919</v>
      </c>
      <c r="L20" s="4">
        <v>636</v>
      </c>
      <c r="M20" s="111">
        <v>122</v>
      </c>
      <c r="N20">
        <v>6</v>
      </c>
    </row>
    <row r="21" spans="1:14" ht="12.95" customHeight="1" x14ac:dyDescent="0.25">
      <c r="A21" t="s">
        <v>21</v>
      </c>
      <c r="B21" s="20" t="s">
        <v>98</v>
      </c>
      <c r="C21" s="20" t="s">
        <v>141</v>
      </c>
      <c r="D21" s="53">
        <v>0</v>
      </c>
      <c r="E21" s="53">
        <v>0</v>
      </c>
      <c r="F21" s="53">
        <v>0</v>
      </c>
      <c r="G21" s="41">
        <v>0</v>
      </c>
      <c r="H21" s="4">
        <v>0</v>
      </c>
      <c r="I21" s="5">
        <v>0</v>
      </c>
      <c r="J21" s="52">
        <v>0</v>
      </c>
      <c r="K21" s="110">
        <v>0</v>
      </c>
      <c r="L21" s="4">
        <v>0</v>
      </c>
      <c r="M21" s="111">
        <v>0</v>
      </c>
      <c r="N21">
        <v>19</v>
      </c>
    </row>
    <row r="22" spans="1:14" ht="12.95" customHeight="1" x14ac:dyDescent="0.25">
      <c r="A22" t="s">
        <v>21</v>
      </c>
      <c r="B22" s="21" t="s">
        <v>20</v>
      </c>
      <c r="C22" s="21" t="s">
        <v>140</v>
      </c>
      <c r="D22" s="51">
        <v>0</v>
      </c>
      <c r="E22" s="51">
        <v>0</v>
      </c>
      <c r="F22" s="51">
        <v>0</v>
      </c>
      <c r="G22" s="42">
        <v>0</v>
      </c>
      <c r="H22" s="6">
        <v>0</v>
      </c>
      <c r="I22" s="7">
        <v>0</v>
      </c>
      <c r="J22" s="50">
        <v>0</v>
      </c>
      <c r="K22" s="122">
        <v>0</v>
      </c>
      <c r="L22" s="6">
        <v>0</v>
      </c>
      <c r="M22" s="123">
        <v>0</v>
      </c>
      <c r="N22">
        <v>20</v>
      </c>
    </row>
    <row r="23" spans="1:14" ht="12.95" customHeight="1" x14ac:dyDescent="0.25">
      <c r="A23" t="s">
        <v>38</v>
      </c>
      <c r="B23" s="125" t="s">
        <v>139</v>
      </c>
      <c r="C23" s="125" t="s">
        <v>138</v>
      </c>
      <c r="D23" s="55">
        <v>85.827133759444919</v>
      </c>
      <c r="E23" s="55">
        <v>26.163184259217473</v>
      </c>
      <c r="F23" s="55">
        <v>91.803278688524586</v>
      </c>
      <c r="G23" s="44">
        <v>8846.3400000000074</v>
      </c>
      <c r="H23" s="43">
        <v>23190</v>
      </c>
      <c r="I23" s="45">
        <v>168</v>
      </c>
      <c r="J23" s="54">
        <v>2.6214230970096084</v>
      </c>
      <c r="K23" s="126">
        <v>-26.637140145523567</v>
      </c>
      <c r="L23" s="43">
        <v>31610</v>
      </c>
      <c r="M23" s="127">
        <v>-8420</v>
      </c>
      <c r="N23">
        <v>62</v>
      </c>
    </row>
    <row r="24" spans="1:14" ht="12.95" customHeight="1" x14ac:dyDescent="0.25">
      <c r="A24" t="s">
        <v>38</v>
      </c>
      <c r="B24" s="20" t="s">
        <v>20</v>
      </c>
      <c r="C24" s="129" t="s">
        <v>43</v>
      </c>
      <c r="D24" s="57">
        <v>82.586894810833726</v>
      </c>
      <c r="E24" s="57">
        <v>10.429776305273858</v>
      </c>
      <c r="F24" s="57">
        <v>84.722222222222229</v>
      </c>
      <c r="G24" s="59">
        <v>10086.609999999999</v>
      </c>
      <c r="H24" s="60">
        <v>26884</v>
      </c>
      <c r="I24" s="58">
        <v>244</v>
      </c>
      <c r="J24" s="56">
        <v>2.6653157007160981</v>
      </c>
      <c r="K24" s="130">
        <v>-24.159331979237191</v>
      </c>
      <c r="L24" s="60">
        <v>35448</v>
      </c>
      <c r="M24" s="131">
        <v>-8564</v>
      </c>
      <c r="N24">
        <v>39</v>
      </c>
    </row>
    <row r="25" spans="1:14" ht="12.95" customHeight="1" x14ac:dyDescent="0.25">
      <c r="A25" t="s">
        <v>38</v>
      </c>
      <c r="B25" s="20" t="s">
        <v>137</v>
      </c>
      <c r="C25" s="20" t="s">
        <v>136</v>
      </c>
      <c r="D25" s="53">
        <v>78.329713932263175</v>
      </c>
      <c r="E25" s="53">
        <v>26.935893899520639</v>
      </c>
      <c r="F25" s="53">
        <v>84.322033898305079</v>
      </c>
      <c r="G25" s="41">
        <v>11599.91</v>
      </c>
      <c r="H25" s="4">
        <v>36131</v>
      </c>
      <c r="I25" s="5">
        <v>199</v>
      </c>
      <c r="J25" s="52">
        <v>3.1147655455947505</v>
      </c>
      <c r="K25" s="110">
        <v>-18.832277485734824</v>
      </c>
      <c r="L25" s="4">
        <v>44514</v>
      </c>
      <c r="M25" s="111">
        <v>-8383</v>
      </c>
      <c r="N25">
        <v>64</v>
      </c>
    </row>
    <row r="26" spans="1:14" ht="12.95" customHeight="1" x14ac:dyDescent="0.25">
      <c r="A26" t="s">
        <v>38</v>
      </c>
      <c r="B26" s="20" t="s">
        <v>11</v>
      </c>
      <c r="C26" s="20" t="s">
        <v>135</v>
      </c>
      <c r="D26" s="53">
        <v>77.478281861724639</v>
      </c>
      <c r="E26" s="53">
        <v>12.667316603073751</v>
      </c>
      <c r="F26" s="53">
        <v>77.35849056603773</v>
      </c>
      <c r="G26" s="41">
        <v>11072.459999999994</v>
      </c>
      <c r="H26" s="4">
        <v>45217</v>
      </c>
      <c r="I26" s="5">
        <v>287</v>
      </c>
      <c r="J26" s="52">
        <v>4.0837356829467009</v>
      </c>
      <c r="K26" s="110">
        <v>-24.721140079246162</v>
      </c>
      <c r="L26" s="4">
        <v>60066</v>
      </c>
      <c r="M26" s="111">
        <v>-14849</v>
      </c>
      <c r="N26">
        <v>29</v>
      </c>
    </row>
    <row r="27" spans="1:14" ht="12.95" customHeight="1" x14ac:dyDescent="0.25">
      <c r="A27" t="s">
        <v>38</v>
      </c>
      <c r="B27" s="20" t="s">
        <v>134</v>
      </c>
      <c r="C27" s="20" t="s">
        <v>133</v>
      </c>
      <c r="D27" s="53">
        <v>75.945944939044011</v>
      </c>
      <c r="E27" s="53">
        <v>16.90272083488632</v>
      </c>
      <c r="F27" s="53">
        <v>80.104712041884824</v>
      </c>
      <c r="G27" s="41">
        <v>6115.5700000000006</v>
      </c>
      <c r="H27" s="4">
        <v>27210</v>
      </c>
      <c r="I27" s="5">
        <v>153</v>
      </c>
      <c r="J27" s="52">
        <v>4.4492990841409705</v>
      </c>
      <c r="K27" s="110">
        <v>-30.087358684480986</v>
      </c>
      <c r="L27" s="4">
        <v>38920</v>
      </c>
      <c r="M27" s="111">
        <v>-11710</v>
      </c>
      <c r="N27">
        <v>54</v>
      </c>
    </row>
    <row r="28" spans="1:14" ht="12.95" customHeight="1" x14ac:dyDescent="0.25">
      <c r="A28" t="s">
        <v>38</v>
      </c>
      <c r="B28" s="20" t="s">
        <v>18</v>
      </c>
      <c r="C28" s="129" t="s">
        <v>42</v>
      </c>
      <c r="D28" s="57">
        <v>73.693257604843353</v>
      </c>
      <c r="E28" s="57">
        <v>21.954474377193385</v>
      </c>
      <c r="F28" s="57">
        <v>81.092436974789919</v>
      </c>
      <c r="G28" s="59">
        <v>12629.859999999995</v>
      </c>
      <c r="H28" s="60">
        <v>43103</v>
      </c>
      <c r="I28" s="58">
        <v>193</v>
      </c>
      <c r="J28" s="56">
        <v>3.4127852565269938</v>
      </c>
      <c r="K28" s="130">
        <v>-29.343977444102027</v>
      </c>
      <c r="L28" s="60">
        <v>61004</v>
      </c>
      <c r="M28" s="131">
        <v>-17901</v>
      </c>
      <c r="N28">
        <v>36</v>
      </c>
    </row>
    <row r="29" spans="1:14" ht="12.95" customHeight="1" x14ac:dyDescent="0.25">
      <c r="A29" t="s">
        <v>38</v>
      </c>
      <c r="B29" s="20" t="s">
        <v>130</v>
      </c>
      <c r="C29" s="20" t="s">
        <v>129</v>
      </c>
      <c r="D29" s="53">
        <v>72.302199924372289</v>
      </c>
      <c r="E29" s="53">
        <v>12.47398665329775</v>
      </c>
      <c r="F29" s="53">
        <v>65.193370165745861</v>
      </c>
      <c r="G29" s="41">
        <v>8929.2999999999956</v>
      </c>
      <c r="H29" s="4">
        <v>41179</v>
      </c>
      <c r="I29" s="5">
        <v>236</v>
      </c>
      <c r="J29" s="52">
        <v>4.6116716875902952</v>
      </c>
      <c r="K29" s="110">
        <v>-31.906273770546019</v>
      </c>
      <c r="L29" s="4">
        <v>60474</v>
      </c>
      <c r="M29" s="111">
        <v>-19295</v>
      </c>
      <c r="N29">
        <v>57</v>
      </c>
    </row>
    <row r="30" spans="1:14" ht="12.95" customHeight="1" x14ac:dyDescent="0.25">
      <c r="A30" t="s">
        <v>38</v>
      </c>
      <c r="B30" s="20" t="s">
        <v>132</v>
      </c>
      <c r="C30" s="20" t="s">
        <v>131</v>
      </c>
      <c r="D30" s="53">
        <v>71.738134980781879</v>
      </c>
      <c r="E30" s="53">
        <v>20.073845260612988</v>
      </c>
      <c r="F30" s="53">
        <v>70.297029702970292</v>
      </c>
      <c r="G30" s="41">
        <v>11217.189999999997</v>
      </c>
      <c r="H30" s="4">
        <v>44255</v>
      </c>
      <c r="I30" s="5">
        <v>142</v>
      </c>
      <c r="J30" s="52">
        <v>3.9452839793210255</v>
      </c>
      <c r="K30" s="110">
        <v>-8.1255579314496877</v>
      </c>
      <c r="L30" s="4">
        <v>48169</v>
      </c>
      <c r="M30" s="111">
        <v>-3914</v>
      </c>
      <c r="N30">
        <v>42</v>
      </c>
    </row>
    <row r="31" spans="1:14" ht="12.95" customHeight="1" x14ac:dyDescent="0.25">
      <c r="A31" t="s">
        <v>38</v>
      </c>
      <c r="B31" s="20" t="s">
        <v>128</v>
      </c>
      <c r="C31" s="20" t="s">
        <v>127</v>
      </c>
      <c r="D31" s="53">
        <v>71.636040673061714</v>
      </c>
      <c r="E31" s="53">
        <v>22.163684732147516</v>
      </c>
      <c r="F31" s="53">
        <v>65.322580645161295</v>
      </c>
      <c r="G31" s="41">
        <v>7565.6899999999987</v>
      </c>
      <c r="H31" s="4">
        <v>38241</v>
      </c>
      <c r="I31" s="5">
        <v>162</v>
      </c>
      <c r="J31" s="52">
        <v>5.0545290647647478</v>
      </c>
      <c r="K31" s="110">
        <v>-34.79017103490613</v>
      </c>
      <c r="L31" s="4">
        <v>58643</v>
      </c>
      <c r="M31" s="111">
        <v>-20402</v>
      </c>
      <c r="N31">
        <v>69</v>
      </c>
    </row>
    <row r="32" spans="1:14" ht="12.95" customHeight="1" x14ac:dyDescent="0.25">
      <c r="A32" t="s">
        <v>38</v>
      </c>
      <c r="B32" s="20" t="s">
        <v>126</v>
      </c>
      <c r="C32" s="20" t="s">
        <v>125</v>
      </c>
      <c r="D32" s="53">
        <v>63.626238394415587</v>
      </c>
      <c r="E32" s="53">
        <v>9.3995447835982961</v>
      </c>
      <c r="F32" s="53">
        <v>51.18483412322275</v>
      </c>
      <c r="G32" s="41">
        <v>9911.4599999999973</v>
      </c>
      <c r="H32" s="4">
        <v>43238</v>
      </c>
      <c r="I32" s="5">
        <v>108</v>
      </c>
      <c r="J32" s="52">
        <v>4.362424910154509</v>
      </c>
      <c r="K32" s="110">
        <v>-32.702454512910705</v>
      </c>
      <c r="L32" s="4">
        <v>64249</v>
      </c>
      <c r="M32" s="111">
        <v>-21011</v>
      </c>
      <c r="N32">
        <v>44</v>
      </c>
    </row>
    <row r="33" spans="1:14" ht="12.95" customHeight="1" x14ac:dyDescent="0.25">
      <c r="A33" t="s">
        <v>38</v>
      </c>
      <c r="B33" s="20" t="s">
        <v>121</v>
      </c>
      <c r="C33" s="20" t="s">
        <v>120</v>
      </c>
      <c r="D33" s="53">
        <v>62.291001905268146</v>
      </c>
      <c r="E33" s="53">
        <v>14.987363595399957</v>
      </c>
      <c r="F33" s="53">
        <v>70.334928229665067</v>
      </c>
      <c r="G33" s="41">
        <v>4312.3499999999976</v>
      </c>
      <c r="H33" s="4">
        <v>22950</v>
      </c>
      <c r="I33" s="5">
        <v>147</v>
      </c>
      <c r="J33" s="52">
        <v>5.3219242408431624</v>
      </c>
      <c r="K33" s="110">
        <v>-24.781226442922225</v>
      </c>
      <c r="L33" s="4">
        <v>30511</v>
      </c>
      <c r="M33" s="111">
        <v>-7561</v>
      </c>
      <c r="N33">
        <v>60</v>
      </c>
    </row>
    <row r="34" spans="1:14" ht="12.95" customHeight="1" x14ac:dyDescent="0.25">
      <c r="A34" t="s">
        <v>38</v>
      </c>
      <c r="B34" s="20" t="s">
        <v>124</v>
      </c>
      <c r="C34" s="20" t="s">
        <v>123</v>
      </c>
      <c r="D34" s="53">
        <v>61.798296808982855</v>
      </c>
      <c r="E34" s="53">
        <v>7.1974800542616055</v>
      </c>
      <c r="F34" s="53">
        <v>44.155844155844157</v>
      </c>
      <c r="G34" s="41">
        <v>7518.0100000000011</v>
      </c>
      <c r="H34" s="4">
        <v>31304</v>
      </c>
      <c r="I34" s="5">
        <v>102</v>
      </c>
      <c r="J34" s="52">
        <v>4.1638678320459794</v>
      </c>
      <c r="K34" s="110">
        <v>-4.6278524205587548</v>
      </c>
      <c r="L34" s="4">
        <v>32823</v>
      </c>
      <c r="M34" s="111">
        <v>-1519</v>
      </c>
      <c r="N34">
        <v>45</v>
      </c>
    </row>
    <row r="35" spans="1:14" ht="12.95" customHeight="1" x14ac:dyDescent="0.25">
      <c r="A35" t="s">
        <v>38</v>
      </c>
      <c r="B35" s="20" t="s">
        <v>7</v>
      </c>
      <c r="C35" s="20" t="s">
        <v>122</v>
      </c>
      <c r="D35" s="53">
        <v>61.582713972847088</v>
      </c>
      <c r="E35" s="53">
        <v>13.785206800304492</v>
      </c>
      <c r="F35" s="53">
        <v>70.161290322580641</v>
      </c>
      <c r="G35" s="41">
        <v>4957.3900000000003</v>
      </c>
      <c r="H35" s="4">
        <v>21731</v>
      </c>
      <c r="I35" s="5">
        <v>174</v>
      </c>
      <c r="J35" s="52">
        <v>4.3835566699412389</v>
      </c>
      <c r="K35" s="110">
        <v>-36.916511843938693</v>
      </c>
      <c r="L35" s="4">
        <v>34448</v>
      </c>
      <c r="M35" s="111">
        <v>-12717</v>
      </c>
      <c r="N35">
        <v>25</v>
      </c>
    </row>
    <row r="36" spans="1:14" ht="12.95" customHeight="1" x14ac:dyDescent="0.25">
      <c r="A36" t="s">
        <v>38</v>
      </c>
      <c r="B36" s="20" t="s">
        <v>119</v>
      </c>
      <c r="C36" s="20" t="s">
        <v>118</v>
      </c>
      <c r="D36" s="53">
        <v>56.116017030341489</v>
      </c>
      <c r="E36" s="53">
        <v>4.150128590131783</v>
      </c>
      <c r="F36" s="53">
        <v>61.774744027303754</v>
      </c>
      <c r="G36" s="41">
        <v>9694.0700000000052</v>
      </c>
      <c r="H36" s="4">
        <v>40036</v>
      </c>
      <c r="I36" s="5">
        <v>181</v>
      </c>
      <c r="J36" s="52">
        <v>4.1299474833583805</v>
      </c>
      <c r="K36" s="110">
        <v>-21.505734731889032</v>
      </c>
      <c r="L36" s="4">
        <v>51005</v>
      </c>
      <c r="M36" s="111">
        <v>-10969</v>
      </c>
      <c r="N36">
        <v>70</v>
      </c>
    </row>
    <row r="37" spans="1:14" ht="12.95" customHeight="1" x14ac:dyDescent="0.25">
      <c r="A37" t="s">
        <v>38</v>
      </c>
      <c r="B37" s="20" t="s">
        <v>15</v>
      </c>
      <c r="C37" s="143" t="s">
        <v>41</v>
      </c>
      <c r="D37" s="147">
        <v>55.921268474783645</v>
      </c>
      <c r="E37" s="147">
        <v>9.2010061299698851</v>
      </c>
      <c r="F37" s="147">
        <v>45.098039215686278</v>
      </c>
      <c r="G37" s="144">
        <v>11079.199999999999</v>
      </c>
      <c r="H37" s="145">
        <v>45615</v>
      </c>
      <c r="I37" s="146">
        <v>46</v>
      </c>
      <c r="J37" s="150">
        <v>4.1171745252364795</v>
      </c>
      <c r="K37" s="151">
        <v>-22.692992119311924</v>
      </c>
      <c r="L37" s="145">
        <v>59005</v>
      </c>
      <c r="M37" s="149">
        <v>-13390</v>
      </c>
      <c r="N37">
        <v>33</v>
      </c>
    </row>
    <row r="38" spans="1:14" ht="12.95" customHeight="1" x14ac:dyDescent="0.25">
      <c r="A38" t="s">
        <v>38</v>
      </c>
      <c r="B38" s="20" t="s">
        <v>117</v>
      </c>
      <c r="C38" s="20" t="s">
        <v>116</v>
      </c>
      <c r="D38" s="53">
        <v>55.545280808828046</v>
      </c>
      <c r="E38" s="53">
        <v>4.5508963595138834</v>
      </c>
      <c r="F38" s="53">
        <v>67.111111111111114</v>
      </c>
      <c r="G38" s="41">
        <v>4504.9999999999982</v>
      </c>
      <c r="H38" s="4">
        <v>23644</v>
      </c>
      <c r="I38" s="5">
        <v>151</v>
      </c>
      <c r="J38" s="52">
        <v>5.2483906770255295</v>
      </c>
      <c r="K38" s="110">
        <v>-29.866816954883873</v>
      </c>
      <c r="L38" s="4">
        <v>33713</v>
      </c>
      <c r="M38" s="111">
        <v>-10069</v>
      </c>
      <c r="N38">
        <v>67</v>
      </c>
    </row>
    <row r="39" spans="1:14" ht="12.95" customHeight="1" x14ac:dyDescent="0.25">
      <c r="A39" t="s">
        <v>38</v>
      </c>
      <c r="B39" s="20" t="s">
        <v>115</v>
      </c>
      <c r="C39" s="20" t="s">
        <v>114</v>
      </c>
      <c r="D39" s="53">
        <v>53.437408326527994</v>
      </c>
      <c r="E39" s="53">
        <v>2.8747024918086606</v>
      </c>
      <c r="F39" s="53">
        <v>50</v>
      </c>
      <c r="G39" s="41">
        <v>2695.9599999999991</v>
      </c>
      <c r="H39" s="4">
        <v>9107</v>
      </c>
      <c r="I39" s="5">
        <v>87</v>
      </c>
      <c r="J39" s="52">
        <v>3.3780174780041259</v>
      </c>
      <c r="K39" s="110">
        <v>-25.143843498273878</v>
      </c>
      <c r="L39" s="4">
        <v>12166</v>
      </c>
      <c r="M39" s="111">
        <v>-3059</v>
      </c>
      <c r="N39">
        <v>46</v>
      </c>
    </row>
    <row r="40" spans="1:14" ht="12.95" customHeight="1" x14ac:dyDescent="0.25">
      <c r="A40" t="s">
        <v>38</v>
      </c>
      <c r="B40" s="20" t="s">
        <v>12</v>
      </c>
      <c r="C40" s="20" t="s">
        <v>113</v>
      </c>
      <c r="D40" s="53">
        <v>52.45578608609339</v>
      </c>
      <c r="E40" s="53">
        <v>13.375584484119031</v>
      </c>
      <c r="F40" s="53">
        <v>45.291479820627799</v>
      </c>
      <c r="G40" s="41">
        <v>10422.009999999995</v>
      </c>
      <c r="H40" s="4">
        <v>52720</v>
      </c>
      <c r="I40" s="5">
        <v>101</v>
      </c>
      <c r="J40" s="52">
        <v>5.0585251789242216</v>
      </c>
      <c r="K40" s="110">
        <v>-24.443934877321716</v>
      </c>
      <c r="L40" s="4">
        <v>69776</v>
      </c>
      <c r="M40" s="111">
        <v>-17056</v>
      </c>
      <c r="N40">
        <v>30</v>
      </c>
    </row>
    <row r="41" spans="1:14" ht="12.95" customHeight="1" x14ac:dyDescent="0.25">
      <c r="A41" t="s">
        <v>38</v>
      </c>
      <c r="B41" s="20" t="s">
        <v>4</v>
      </c>
      <c r="C41" s="129" t="s">
        <v>40</v>
      </c>
      <c r="D41" s="57">
        <v>52.009942515644013</v>
      </c>
      <c r="E41" s="57">
        <v>10.253318803504676</v>
      </c>
      <c r="F41" s="57">
        <v>58.620689655172413</v>
      </c>
      <c r="G41" s="59">
        <v>7762.8999999999978</v>
      </c>
      <c r="H41" s="60">
        <v>39800</v>
      </c>
      <c r="I41" s="58">
        <v>51</v>
      </c>
      <c r="J41" s="56">
        <v>5.1269499800332365</v>
      </c>
      <c r="K41" s="130">
        <v>-22.078430604773185</v>
      </c>
      <c r="L41" s="60">
        <v>51077</v>
      </c>
      <c r="M41" s="131">
        <v>-11277</v>
      </c>
      <c r="N41">
        <v>22</v>
      </c>
    </row>
    <row r="42" spans="1:14" ht="12.95" customHeight="1" x14ac:dyDescent="0.25">
      <c r="A42" t="s">
        <v>38</v>
      </c>
      <c r="B42" s="20" t="s">
        <v>112</v>
      </c>
      <c r="C42" s="20" t="s">
        <v>28</v>
      </c>
      <c r="D42" s="53">
        <v>46.12021652859999</v>
      </c>
      <c r="E42" s="53">
        <v>2.419812830635474</v>
      </c>
      <c r="F42" s="53">
        <v>25.490196078431371</v>
      </c>
      <c r="G42" s="41">
        <v>2458.0000000000005</v>
      </c>
      <c r="H42" s="4">
        <v>14061</v>
      </c>
      <c r="I42" s="5">
        <v>26</v>
      </c>
      <c r="J42" s="52">
        <v>5.7205044751830743</v>
      </c>
      <c r="K42" s="110">
        <v>-22.758734344100198</v>
      </c>
      <c r="L42" s="4">
        <v>18204</v>
      </c>
      <c r="M42" s="111">
        <v>-4143</v>
      </c>
      <c r="N42">
        <v>59</v>
      </c>
    </row>
    <row r="43" spans="1:14" ht="12.95" customHeight="1" x14ac:dyDescent="0.25">
      <c r="A43" t="s">
        <v>38</v>
      </c>
      <c r="B43" s="20" t="s">
        <v>14</v>
      </c>
      <c r="C43" s="20" t="s">
        <v>111</v>
      </c>
      <c r="D43" s="53">
        <v>45.136839503344497</v>
      </c>
      <c r="E43" s="53">
        <v>2.4682651622002822</v>
      </c>
      <c r="F43" s="53">
        <v>40</v>
      </c>
      <c r="G43" s="41">
        <v>2994.73</v>
      </c>
      <c r="H43" s="4">
        <v>14315</v>
      </c>
      <c r="I43" s="5">
        <v>54</v>
      </c>
      <c r="J43" s="52">
        <v>4.7800636451366234</v>
      </c>
      <c r="K43" s="110">
        <v>-17.904456041750301</v>
      </c>
      <c r="L43" s="4">
        <v>17437</v>
      </c>
      <c r="M43" s="111">
        <v>-3122</v>
      </c>
      <c r="N43">
        <v>32</v>
      </c>
    </row>
    <row r="44" spans="1:14" ht="12.95" customHeight="1" x14ac:dyDescent="0.25">
      <c r="A44" t="s">
        <v>38</v>
      </c>
      <c r="B44" s="20" t="s">
        <v>110</v>
      </c>
      <c r="C44" s="20" t="s">
        <v>45</v>
      </c>
      <c r="D44" s="53">
        <v>38.689746368373164</v>
      </c>
      <c r="E44" s="53">
        <v>2.7507818542556413</v>
      </c>
      <c r="F44" s="53">
        <v>34.191176470588232</v>
      </c>
      <c r="G44" s="41">
        <v>4020.12</v>
      </c>
      <c r="H44" s="4">
        <v>17996</v>
      </c>
      <c r="I44" s="5">
        <v>93</v>
      </c>
      <c r="J44" s="52">
        <v>4.4764832890560484</v>
      </c>
      <c r="K44" s="110">
        <v>-15.937967115097161</v>
      </c>
      <c r="L44" s="4">
        <v>21408</v>
      </c>
      <c r="M44" s="111">
        <v>-3412</v>
      </c>
      <c r="N44">
        <v>51</v>
      </c>
    </row>
    <row r="45" spans="1:14" ht="12.95" customHeight="1" x14ac:dyDescent="0.25">
      <c r="A45" t="s">
        <v>38</v>
      </c>
      <c r="B45" s="20" t="s">
        <v>3</v>
      </c>
      <c r="C45" s="20" t="s">
        <v>109</v>
      </c>
      <c r="D45" s="53">
        <v>36.777188765598751</v>
      </c>
      <c r="E45" s="53">
        <v>1.7403159110719681</v>
      </c>
      <c r="F45" s="53">
        <v>21.568627450980394</v>
      </c>
      <c r="G45" s="41">
        <v>1116.9599999999998</v>
      </c>
      <c r="H45" s="4">
        <v>5770</v>
      </c>
      <c r="I45" s="5">
        <v>11</v>
      </c>
      <c r="J45" s="52">
        <v>5.1658071909468566</v>
      </c>
      <c r="K45" s="110">
        <v>8.153701968134957</v>
      </c>
      <c r="L45" s="4">
        <v>5335</v>
      </c>
      <c r="M45" s="111">
        <v>435</v>
      </c>
      <c r="N45">
        <v>21</v>
      </c>
    </row>
    <row r="46" spans="1:14" ht="12.95" customHeight="1" x14ac:dyDescent="0.25">
      <c r="A46" t="s">
        <v>38</v>
      </c>
      <c r="B46" s="20" t="s">
        <v>108</v>
      </c>
      <c r="C46" s="20" t="s">
        <v>107</v>
      </c>
      <c r="D46" s="53">
        <v>36.193077137254669</v>
      </c>
      <c r="E46" s="53">
        <v>4.3365205894188206</v>
      </c>
      <c r="F46" s="53">
        <v>26.25</v>
      </c>
      <c r="G46" s="41">
        <v>3665.7</v>
      </c>
      <c r="H46" s="4">
        <v>22631</v>
      </c>
      <c r="I46" s="5">
        <v>21</v>
      </c>
      <c r="J46" s="52">
        <v>6.1737185257931637</v>
      </c>
      <c r="K46" s="110">
        <v>-14.305729107501231</v>
      </c>
      <c r="L46" s="4">
        <v>26409</v>
      </c>
      <c r="M46" s="111">
        <v>-3778</v>
      </c>
      <c r="N46">
        <v>41</v>
      </c>
    </row>
    <row r="47" spans="1:14" ht="12.95" customHeight="1" x14ac:dyDescent="0.25">
      <c r="A47" t="s">
        <v>38</v>
      </c>
      <c r="B47" s="20" t="s">
        <v>16</v>
      </c>
      <c r="C47" s="20" t="s">
        <v>105</v>
      </c>
      <c r="D47" s="53">
        <v>35.633797294078704</v>
      </c>
      <c r="E47" s="53">
        <v>3.9052132943539992</v>
      </c>
      <c r="F47" s="53">
        <v>22.077922077922079</v>
      </c>
      <c r="G47" s="41">
        <v>4907.2300000000005</v>
      </c>
      <c r="H47" s="4">
        <v>30577</v>
      </c>
      <c r="I47" s="5">
        <v>17</v>
      </c>
      <c r="J47" s="52">
        <v>6.231010162556065</v>
      </c>
      <c r="K47" s="110">
        <v>-14.056439372646016</v>
      </c>
      <c r="L47" s="4">
        <v>35578</v>
      </c>
      <c r="M47" s="111">
        <v>-5001</v>
      </c>
      <c r="N47">
        <v>34</v>
      </c>
    </row>
    <row r="48" spans="1:14" ht="12.95" customHeight="1" x14ac:dyDescent="0.25">
      <c r="A48" t="s">
        <v>38</v>
      </c>
      <c r="B48" s="20" t="s">
        <v>6</v>
      </c>
      <c r="C48" s="20" t="s">
        <v>106</v>
      </c>
      <c r="D48" s="53">
        <v>34.126118362633875</v>
      </c>
      <c r="E48" s="53">
        <v>2.6084651655924778</v>
      </c>
      <c r="F48" s="53">
        <v>31.067961165048544</v>
      </c>
      <c r="G48" s="41">
        <v>2993.84</v>
      </c>
      <c r="H48" s="4">
        <v>18698</v>
      </c>
      <c r="I48" s="5">
        <v>32</v>
      </c>
      <c r="J48" s="52">
        <v>6.2454907409881617</v>
      </c>
      <c r="K48" s="110">
        <v>-9.5841392649903288</v>
      </c>
      <c r="L48" s="4">
        <v>20680</v>
      </c>
      <c r="M48" s="111">
        <v>-1982</v>
      </c>
      <c r="N48">
        <v>24</v>
      </c>
    </row>
    <row r="49" spans="1:14" ht="12.95" customHeight="1" x14ac:dyDescent="0.25">
      <c r="A49" t="s">
        <v>38</v>
      </c>
      <c r="B49" s="20" t="s">
        <v>39</v>
      </c>
      <c r="C49" s="129" t="s">
        <v>44</v>
      </c>
      <c r="D49" s="57">
        <v>32.1959331535041</v>
      </c>
      <c r="E49" s="57">
        <v>4.4789909677567916</v>
      </c>
      <c r="F49" s="57">
        <v>23.529411764705884</v>
      </c>
      <c r="G49" s="59">
        <v>4948.5599999999995</v>
      </c>
      <c r="H49" s="60">
        <v>31122</v>
      </c>
      <c r="I49" s="58">
        <v>48</v>
      </c>
      <c r="J49" s="56">
        <v>6.2891022843008884</v>
      </c>
      <c r="K49" s="130">
        <v>-15.583041744649687</v>
      </c>
      <c r="L49" s="60">
        <v>36867</v>
      </c>
      <c r="M49" s="131">
        <v>-5745</v>
      </c>
      <c r="N49">
        <v>65</v>
      </c>
    </row>
    <row r="50" spans="1:14" ht="12.95" customHeight="1" x14ac:dyDescent="0.25">
      <c r="A50" t="s">
        <v>38</v>
      </c>
      <c r="B50" s="20" t="s">
        <v>104</v>
      </c>
      <c r="C50" s="20" t="s">
        <v>46</v>
      </c>
      <c r="D50" s="53">
        <v>31.637603981105404</v>
      </c>
      <c r="E50" s="53">
        <v>1.896167383652718</v>
      </c>
      <c r="F50" s="53">
        <v>28.205128205128204</v>
      </c>
      <c r="G50" s="41">
        <v>3354.8799999999997</v>
      </c>
      <c r="H50" s="4">
        <v>19394</v>
      </c>
      <c r="I50" s="5">
        <v>22</v>
      </c>
      <c r="J50" s="52">
        <v>5.7808326974437243</v>
      </c>
      <c r="K50" s="110">
        <v>-31.986673680519026</v>
      </c>
      <c r="L50" s="4">
        <v>28515</v>
      </c>
      <c r="M50" s="111">
        <v>-9121</v>
      </c>
      <c r="N50">
        <v>53</v>
      </c>
    </row>
    <row r="51" spans="1:14" ht="12.95" customHeight="1" x14ac:dyDescent="0.25">
      <c r="A51" t="s">
        <v>38</v>
      </c>
      <c r="B51" s="20" t="s">
        <v>8</v>
      </c>
      <c r="C51" s="20" t="s">
        <v>103</v>
      </c>
      <c r="D51" s="53">
        <v>30.028152527157925</v>
      </c>
      <c r="E51" s="53">
        <v>6.0647990747655367</v>
      </c>
      <c r="F51" s="53">
        <v>24.848484848484848</v>
      </c>
      <c r="G51" s="41">
        <v>6536.2700000000013</v>
      </c>
      <c r="H51" s="4">
        <v>40850</v>
      </c>
      <c r="I51" s="5">
        <v>41</v>
      </c>
      <c r="J51" s="52">
        <v>6.249741825230597</v>
      </c>
      <c r="K51" s="110">
        <v>-18.943587911978888</v>
      </c>
      <c r="L51" s="4">
        <v>50397</v>
      </c>
      <c r="M51" s="111">
        <v>-9547</v>
      </c>
      <c r="N51">
        <v>26</v>
      </c>
    </row>
    <row r="52" spans="1:14" ht="12.95" customHeight="1" x14ac:dyDescent="0.25">
      <c r="A52" t="s">
        <v>38</v>
      </c>
      <c r="B52" s="20" t="s">
        <v>102</v>
      </c>
      <c r="C52" s="20" t="s">
        <v>101</v>
      </c>
      <c r="D52" s="53">
        <v>28.342626809203303</v>
      </c>
      <c r="E52" s="53">
        <v>3.9661824599952542</v>
      </c>
      <c r="F52" s="53">
        <v>15.217391304347826</v>
      </c>
      <c r="G52" s="41">
        <v>2061.62</v>
      </c>
      <c r="H52" s="4">
        <v>12202</v>
      </c>
      <c r="I52" s="5">
        <v>14</v>
      </c>
      <c r="J52" s="52">
        <v>5.9186465012950986</v>
      </c>
      <c r="K52" s="110">
        <v>-37.925420969629137</v>
      </c>
      <c r="L52" s="4">
        <v>19657</v>
      </c>
      <c r="M52" s="111">
        <v>-7455</v>
      </c>
      <c r="N52">
        <v>52</v>
      </c>
    </row>
    <row r="53" spans="1:14" ht="12.95" customHeight="1" x14ac:dyDescent="0.25">
      <c r="A53" t="s">
        <v>38</v>
      </c>
      <c r="B53" s="20" t="s">
        <v>100</v>
      </c>
      <c r="C53" s="20" t="s">
        <v>99</v>
      </c>
      <c r="D53" s="53">
        <v>26.630554430131525</v>
      </c>
      <c r="E53" s="53">
        <v>0.61552579914265348</v>
      </c>
      <c r="F53" s="53">
        <v>11.278195488721805</v>
      </c>
      <c r="G53" s="41">
        <v>2878.96</v>
      </c>
      <c r="H53" s="4">
        <v>15789</v>
      </c>
      <c r="I53" s="5">
        <v>30</v>
      </c>
      <c r="J53" s="52">
        <v>5.484272098257704</v>
      </c>
      <c r="K53" s="110">
        <v>-18.390448131493255</v>
      </c>
      <c r="L53" s="4">
        <v>19347</v>
      </c>
      <c r="M53" s="111">
        <v>-3558</v>
      </c>
      <c r="N53">
        <v>66</v>
      </c>
    </row>
    <row r="54" spans="1:14" ht="12.95" customHeight="1" x14ac:dyDescent="0.25">
      <c r="A54" t="s">
        <v>38</v>
      </c>
      <c r="B54" s="20" t="s">
        <v>98</v>
      </c>
      <c r="C54" s="20" t="s">
        <v>97</v>
      </c>
      <c r="D54" s="53">
        <v>25.160660982581447</v>
      </c>
      <c r="E54" s="53">
        <v>2.3374345944693107</v>
      </c>
      <c r="F54" s="53">
        <v>13.793103448275861</v>
      </c>
      <c r="G54" s="41">
        <v>3180.2999999999993</v>
      </c>
      <c r="H54" s="4">
        <v>21380</v>
      </c>
      <c r="I54" s="5">
        <v>24</v>
      </c>
      <c r="J54" s="52">
        <v>6.7226362292865467</v>
      </c>
      <c r="K54" s="110">
        <v>-23.250888466094697</v>
      </c>
      <c r="L54" s="4">
        <v>27857</v>
      </c>
      <c r="M54" s="111">
        <v>-6477</v>
      </c>
      <c r="N54">
        <v>38</v>
      </c>
    </row>
    <row r="55" spans="1:14" ht="12.95" customHeight="1" x14ac:dyDescent="0.25">
      <c r="A55" t="s">
        <v>38</v>
      </c>
      <c r="B55" s="20" t="s">
        <v>10</v>
      </c>
      <c r="C55" s="20" t="s">
        <v>96</v>
      </c>
      <c r="D55" s="53">
        <v>23.585817357139277</v>
      </c>
      <c r="E55" s="53">
        <v>0.16167132632451592</v>
      </c>
      <c r="F55" s="53">
        <v>15.112540192926046</v>
      </c>
      <c r="G55" s="41">
        <v>1823.12</v>
      </c>
      <c r="H55" s="4">
        <v>9158</v>
      </c>
      <c r="I55" s="5">
        <v>47</v>
      </c>
      <c r="J55" s="52">
        <v>5.0232568344376674</v>
      </c>
      <c r="K55" s="110">
        <v>3.6441828881846989</v>
      </c>
      <c r="L55" s="4">
        <v>8836</v>
      </c>
      <c r="M55" s="111">
        <v>322</v>
      </c>
      <c r="N55">
        <v>28</v>
      </c>
    </row>
    <row r="56" spans="1:14" ht="12.95" customHeight="1" x14ac:dyDescent="0.25">
      <c r="A56" t="s">
        <v>38</v>
      </c>
      <c r="B56" s="20" t="s">
        <v>94</v>
      </c>
      <c r="C56" s="20" t="s">
        <v>93</v>
      </c>
      <c r="D56" s="53">
        <v>23.350946902645887</v>
      </c>
      <c r="E56" s="53">
        <v>4.7204531732137491</v>
      </c>
      <c r="F56" s="53">
        <v>19.402985074626866</v>
      </c>
      <c r="G56" s="41">
        <v>2301.9199999999996</v>
      </c>
      <c r="H56" s="4">
        <v>15558</v>
      </c>
      <c r="I56" s="5">
        <v>13</v>
      </c>
      <c r="J56" s="52">
        <v>6.7587057760478224</v>
      </c>
      <c r="K56" s="110">
        <v>-39.441827877466814</v>
      </c>
      <c r="L56" s="4">
        <v>25691</v>
      </c>
      <c r="M56" s="111">
        <v>-10133</v>
      </c>
      <c r="N56">
        <v>47</v>
      </c>
    </row>
    <row r="57" spans="1:14" ht="12.95" customHeight="1" x14ac:dyDescent="0.25">
      <c r="A57" t="s">
        <v>38</v>
      </c>
      <c r="B57" s="20" t="s">
        <v>19</v>
      </c>
      <c r="C57" s="20" t="s">
        <v>95</v>
      </c>
      <c r="D57" s="53">
        <v>22.61068828898355</v>
      </c>
      <c r="E57" s="53">
        <v>0.85468533572662519</v>
      </c>
      <c r="F57" s="53">
        <v>11.764705882352942</v>
      </c>
      <c r="G57" s="41">
        <v>1336.0000000000002</v>
      </c>
      <c r="H57" s="4">
        <v>6590</v>
      </c>
      <c r="I57" s="5">
        <v>26</v>
      </c>
      <c r="J57" s="52">
        <v>4.9326347305389211</v>
      </c>
      <c r="K57" s="110">
        <v>9.3594424161964813</v>
      </c>
      <c r="L57" s="4">
        <v>6026</v>
      </c>
      <c r="M57" s="111">
        <v>564</v>
      </c>
      <c r="N57">
        <v>37</v>
      </c>
    </row>
    <row r="58" spans="1:14" ht="12.95" customHeight="1" x14ac:dyDescent="0.25">
      <c r="A58" t="s">
        <v>38</v>
      </c>
      <c r="B58" s="20" t="s">
        <v>92</v>
      </c>
      <c r="C58" s="20" t="s">
        <v>91</v>
      </c>
      <c r="D58" s="53">
        <v>20.042246954381543</v>
      </c>
      <c r="E58" s="53">
        <v>1.0380730342105524</v>
      </c>
      <c r="F58" s="53">
        <v>16.304347826086957</v>
      </c>
      <c r="G58" s="41">
        <v>1263.8200000000002</v>
      </c>
      <c r="H58" s="4">
        <v>8353</v>
      </c>
      <c r="I58" s="5">
        <v>30</v>
      </c>
      <c r="J58" s="52">
        <v>6.6093272776186476</v>
      </c>
      <c r="K58" s="110">
        <v>-9.7460831982712044</v>
      </c>
      <c r="L58" s="4">
        <v>9255</v>
      </c>
      <c r="M58" s="111">
        <v>-902</v>
      </c>
      <c r="N58">
        <v>63</v>
      </c>
    </row>
    <row r="59" spans="1:14" ht="12.95" customHeight="1" x14ac:dyDescent="0.25">
      <c r="A59" t="s">
        <v>38</v>
      </c>
      <c r="B59" s="20" t="s">
        <v>90</v>
      </c>
      <c r="C59" s="20" t="s">
        <v>89</v>
      </c>
      <c r="D59" s="53">
        <v>18.231590209897984</v>
      </c>
      <c r="E59" s="53">
        <v>2.3333080793731966</v>
      </c>
      <c r="F59" s="53">
        <v>11.340206185567011</v>
      </c>
      <c r="G59" s="41">
        <v>2460.5500000000002</v>
      </c>
      <c r="H59" s="4">
        <v>14783</v>
      </c>
      <c r="I59" s="5">
        <v>11</v>
      </c>
      <c r="J59" s="52">
        <v>6.0080063400459238</v>
      </c>
      <c r="K59" s="110">
        <v>-21.650413398346405</v>
      </c>
      <c r="L59" s="4">
        <v>18868</v>
      </c>
      <c r="M59" s="111">
        <v>-4085</v>
      </c>
      <c r="N59">
        <v>43</v>
      </c>
    </row>
    <row r="60" spans="1:14" ht="12.95" customHeight="1" x14ac:dyDescent="0.25">
      <c r="A60" t="s">
        <v>38</v>
      </c>
      <c r="B60" s="20" t="s">
        <v>88</v>
      </c>
      <c r="C60" s="20" t="s">
        <v>87</v>
      </c>
      <c r="D60" s="53">
        <v>11.719608270602773</v>
      </c>
      <c r="E60" s="53">
        <v>0.56358432837088757</v>
      </c>
      <c r="F60" s="53">
        <v>6.6037735849056602</v>
      </c>
      <c r="G60" s="41">
        <v>1644.9900000000002</v>
      </c>
      <c r="H60" s="4">
        <v>10947</v>
      </c>
      <c r="I60" s="5">
        <v>7</v>
      </c>
      <c r="J60" s="52">
        <v>6.65475170061824</v>
      </c>
      <c r="K60" s="110">
        <v>-15.165840049597024</v>
      </c>
      <c r="L60" s="4">
        <v>12904</v>
      </c>
      <c r="M60" s="111">
        <v>-1957</v>
      </c>
      <c r="N60">
        <v>61</v>
      </c>
    </row>
    <row r="61" spans="1:14" ht="12.95" customHeight="1" x14ac:dyDescent="0.25">
      <c r="A61" t="s">
        <v>38</v>
      </c>
      <c r="B61" s="20" t="s">
        <v>86</v>
      </c>
      <c r="C61" s="20" t="s">
        <v>47</v>
      </c>
      <c r="D61" s="53">
        <v>8.4393757396894227</v>
      </c>
      <c r="E61" s="53">
        <v>0.52473462043593333</v>
      </c>
      <c r="F61" s="53">
        <v>2.2222222222222223</v>
      </c>
      <c r="G61" s="41">
        <v>954.82</v>
      </c>
      <c r="H61" s="4">
        <v>7839</v>
      </c>
      <c r="I61" s="5">
        <v>1</v>
      </c>
      <c r="J61" s="52">
        <v>8.2099243836534637</v>
      </c>
      <c r="K61" s="110">
        <v>-8.5724282715185449</v>
      </c>
      <c r="L61" s="4">
        <v>8574</v>
      </c>
      <c r="M61" s="111">
        <v>-735</v>
      </c>
      <c r="N61">
        <v>50</v>
      </c>
    </row>
    <row r="62" spans="1:14" ht="12.95" customHeight="1" x14ac:dyDescent="0.25">
      <c r="A62" t="s">
        <v>38</v>
      </c>
      <c r="B62" s="20" t="s">
        <v>85</v>
      </c>
      <c r="C62" s="20" t="s">
        <v>48</v>
      </c>
      <c r="D62" s="53">
        <v>6.7408703884795331</v>
      </c>
      <c r="E62" s="53">
        <v>4.8563839989050624E-2</v>
      </c>
      <c r="F62" s="53">
        <v>10.614525139664805</v>
      </c>
      <c r="G62" s="41">
        <v>541.12</v>
      </c>
      <c r="H62" s="4">
        <v>3236</v>
      </c>
      <c r="I62" s="5">
        <v>19</v>
      </c>
      <c r="J62" s="52">
        <v>5.9801892371377878</v>
      </c>
      <c r="K62" s="110">
        <v>7.5440345629777337</v>
      </c>
      <c r="L62" s="4">
        <v>3009</v>
      </c>
      <c r="M62" s="111">
        <v>227</v>
      </c>
      <c r="N62">
        <v>48</v>
      </c>
    </row>
    <row r="63" spans="1:14" ht="12.95" customHeight="1" x14ac:dyDescent="0.25">
      <c r="A63" t="s">
        <v>38</v>
      </c>
      <c r="B63" s="20" t="s">
        <v>5</v>
      </c>
      <c r="C63" s="20" t="s">
        <v>82</v>
      </c>
      <c r="D63" s="53">
        <v>4.2498723439372403</v>
      </c>
      <c r="E63" s="53">
        <v>8.8342121814209307E-2</v>
      </c>
      <c r="F63" s="53">
        <v>6.3829787234042552</v>
      </c>
      <c r="G63" s="41">
        <v>247.19</v>
      </c>
      <c r="H63" s="4">
        <v>1642</v>
      </c>
      <c r="I63" s="5">
        <v>9</v>
      </c>
      <c r="J63" s="52">
        <v>6.6426635381690202</v>
      </c>
      <c r="K63" s="110">
        <v>-21.734985700667302</v>
      </c>
      <c r="L63" s="4">
        <v>2098</v>
      </c>
      <c r="M63" s="111">
        <v>-456</v>
      </c>
      <c r="N63">
        <v>23</v>
      </c>
    </row>
    <row r="64" spans="1:14" ht="12.95" customHeight="1" x14ac:dyDescent="0.25">
      <c r="A64" t="s">
        <v>38</v>
      </c>
      <c r="B64" s="20" t="s">
        <v>9</v>
      </c>
      <c r="C64" s="20" t="s">
        <v>81</v>
      </c>
      <c r="D64" s="53">
        <v>2.7924298486891264</v>
      </c>
      <c r="E64" s="53">
        <v>1.8443443008021157E-2</v>
      </c>
      <c r="F64" s="53">
        <v>1.4925373134328359</v>
      </c>
      <c r="G64" s="41">
        <v>139.38999999999999</v>
      </c>
      <c r="H64" s="4">
        <v>212</v>
      </c>
      <c r="I64" s="5">
        <v>1</v>
      </c>
      <c r="J64" s="52">
        <v>1.5209125475285172</v>
      </c>
      <c r="K64" s="110">
        <v>-31.168831168831169</v>
      </c>
      <c r="L64" s="4">
        <v>308</v>
      </c>
      <c r="M64" s="111">
        <v>-96</v>
      </c>
      <c r="N64">
        <v>27</v>
      </c>
    </row>
    <row r="65" spans="1:14" ht="12.95" customHeight="1" x14ac:dyDescent="0.25">
      <c r="A65" t="s">
        <v>38</v>
      </c>
      <c r="B65" s="20" t="s">
        <v>80</v>
      </c>
      <c r="C65" s="20" t="s">
        <v>79</v>
      </c>
      <c r="D65" s="53">
        <v>2.5483325634195957</v>
      </c>
      <c r="E65" s="53">
        <v>6.7654046836593165E-2</v>
      </c>
      <c r="F65" s="53">
        <v>2.9411764705882355</v>
      </c>
      <c r="G65" s="41">
        <v>103.71</v>
      </c>
      <c r="H65" s="4">
        <v>758</v>
      </c>
      <c r="I65" s="5">
        <v>1</v>
      </c>
      <c r="J65" s="52">
        <v>7.3088419631665227</v>
      </c>
      <c r="K65" s="110">
        <v>19.182389937106919</v>
      </c>
      <c r="L65" s="4">
        <v>636</v>
      </c>
      <c r="M65" s="111">
        <v>122</v>
      </c>
      <c r="N65">
        <v>55</v>
      </c>
    </row>
    <row r="66" spans="1:14" ht="12.95" customHeight="1" x14ac:dyDescent="0.25">
      <c r="A66" t="s">
        <v>38</v>
      </c>
      <c r="B66" s="20" t="s">
        <v>84</v>
      </c>
      <c r="C66" s="20" t="s">
        <v>83</v>
      </c>
      <c r="D66" s="53">
        <v>2.1016699236995846</v>
      </c>
      <c r="E66" s="53">
        <v>5.4313575906331887E-2</v>
      </c>
      <c r="F66" s="53">
        <v>2.2727272727272729</v>
      </c>
      <c r="G66" s="41">
        <v>41.620000000000005</v>
      </c>
      <c r="H66" s="4">
        <v>393</v>
      </c>
      <c r="I66" s="5">
        <v>2</v>
      </c>
      <c r="J66" s="52">
        <v>9.442575684766938</v>
      </c>
      <c r="K66" s="110">
        <v>11.331444759206798</v>
      </c>
      <c r="L66" s="4">
        <v>353</v>
      </c>
      <c r="M66" s="111">
        <v>40</v>
      </c>
      <c r="N66">
        <v>40</v>
      </c>
    </row>
    <row r="67" spans="1:14" ht="12.95" customHeight="1" x14ac:dyDescent="0.25">
      <c r="A67" t="s">
        <v>38</v>
      </c>
      <c r="B67" s="20" t="s">
        <v>13</v>
      </c>
      <c r="C67" s="20" t="s">
        <v>78</v>
      </c>
      <c r="D67" s="53">
        <v>1.7327375101025921</v>
      </c>
      <c r="E67" s="53">
        <v>9.0795102225125088E-2</v>
      </c>
      <c r="F67" s="53">
        <v>4.4444444444444446</v>
      </c>
      <c r="G67" s="41">
        <v>128.85</v>
      </c>
      <c r="H67" s="4">
        <v>1126</v>
      </c>
      <c r="I67" s="5">
        <v>2</v>
      </c>
      <c r="J67" s="52">
        <v>8.7388436166084595</v>
      </c>
      <c r="K67" s="110">
        <v>4.3558850787766454</v>
      </c>
      <c r="L67" s="4">
        <v>1079</v>
      </c>
      <c r="M67" s="111">
        <v>47</v>
      </c>
      <c r="N67">
        <v>31</v>
      </c>
    </row>
    <row r="68" spans="1:14" ht="12.95" customHeight="1" x14ac:dyDescent="0.25">
      <c r="A68" t="s">
        <v>38</v>
      </c>
      <c r="B68" s="20" t="s">
        <v>77</v>
      </c>
      <c r="C68" s="20" t="s">
        <v>76</v>
      </c>
      <c r="D68" s="53">
        <v>1.4969162621840832</v>
      </c>
      <c r="E68" s="53">
        <v>4.4710958397145235E-2</v>
      </c>
      <c r="F68" s="53">
        <v>2.912621359223301</v>
      </c>
      <c r="G68" s="41">
        <v>109.38999999999999</v>
      </c>
      <c r="H68" s="4">
        <v>743</v>
      </c>
      <c r="I68" s="5">
        <v>3</v>
      </c>
      <c r="J68" s="52">
        <v>6.7922113538714699</v>
      </c>
      <c r="K68" s="110">
        <v>-0.53547523427041499</v>
      </c>
      <c r="L68" s="4">
        <v>747</v>
      </c>
      <c r="M68" s="111">
        <v>-4</v>
      </c>
      <c r="N68">
        <v>49</v>
      </c>
    </row>
    <row r="69" spans="1:14" ht="12.95" customHeight="1" x14ac:dyDescent="0.25">
      <c r="A69" t="s">
        <v>38</v>
      </c>
      <c r="B69" s="20" t="s">
        <v>17</v>
      </c>
      <c r="C69" s="20" t="s">
        <v>75</v>
      </c>
      <c r="D69" s="53">
        <v>0</v>
      </c>
      <c r="E69" s="53">
        <v>0</v>
      </c>
      <c r="F69" s="53">
        <v>0</v>
      </c>
      <c r="G69" s="41">
        <v>0</v>
      </c>
      <c r="H69" s="4">
        <v>0</v>
      </c>
      <c r="I69" s="5">
        <v>0</v>
      </c>
      <c r="J69" s="52">
        <v>0</v>
      </c>
      <c r="K69" s="110">
        <v>0</v>
      </c>
      <c r="L69" s="4">
        <v>0</v>
      </c>
      <c r="M69" s="111">
        <v>0</v>
      </c>
      <c r="N69">
        <v>35</v>
      </c>
    </row>
    <row r="70" spans="1:14" ht="12.95" customHeight="1" x14ac:dyDescent="0.25">
      <c r="A70" t="s">
        <v>38</v>
      </c>
      <c r="B70" s="20" t="s">
        <v>74</v>
      </c>
      <c r="C70" s="20" t="s">
        <v>73</v>
      </c>
      <c r="D70" s="53">
        <v>0</v>
      </c>
      <c r="E70" s="53">
        <v>0</v>
      </c>
      <c r="F70" s="53">
        <v>0</v>
      </c>
      <c r="G70" s="41">
        <v>0</v>
      </c>
      <c r="H70" s="4">
        <v>0</v>
      </c>
      <c r="I70" s="5">
        <v>0</v>
      </c>
      <c r="J70" s="52">
        <v>0</v>
      </c>
      <c r="K70" s="110">
        <v>0</v>
      </c>
      <c r="L70" s="4">
        <v>0</v>
      </c>
      <c r="M70" s="111">
        <v>0</v>
      </c>
      <c r="N70">
        <v>56</v>
      </c>
    </row>
    <row r="71" spans="1:14" ht="12.95" customHeight="1" x14ac:dyDescent="0.25">
      <c r="A71" t="s">
        <v>38</v>
      </c>
      <c r="B71" s="20" t="s">
        <v>72</v>
      </c>
      <c r="C71" s="20" t="s">
        <v>71</v>
      </c>
      <c r="D71" s="53">
        <v>0</v>
      </c>
      <c r="E71" s="53">
        <v>0</v>
      </c>
      <c r="F71" s="53">
        <v>0</v>
      </c>
      <c r="G71" s="41">
        <v>0</v>
      </c>
      <c r="H71" s="4">
        <v>0</v>
      </c>
      <c r="I71" s="5">
        <v>0</v>
      </c>
      <c r="J71" s="52">
        <v>0</v>
      </c>
      <c r="K71" s="110">
        <v>0</v>
      </c>
      <c r="L71" s="4">
        <v>0</v>
      </c>
      <c r="M71" s="111">
        <v>0</v>
      </c>
      <c r="N71">
        <v>58</v>
      </c>
    </row>
    <row r="72" spans="1:14" ht="12.95" customHeight="1" x14ac:dyDescent="0.25">
      <c r="A72" t="s">
        <v>38</v>
      </c>
      <c r="B72" s="20" t="s">
        <v>70</v>
      </c>
      <c r="C72" s="20" t="s">
        <v>69</v>
      </c>
      <c r="D72" s="53">
        <v>0</v>
      </c>
      <c r="E72" s="53">
        <v>0</v>
      </c>
      <c r="F72" s="53">
        <v>0</v>
      </c>
      <c r="G72" s="41">
        <v>0</v>
      </c>
      <c r="H72" s="4">
        <v>0</v>
      </c>
      <c r="I72" s="5">
        <v>0</v>
      </c>
      <c r="J72" s="52">
        <v>0</v>
      </c>
      <c r="K72" s="110">
        <v>0</v>
      </c>
      <c r="L72" s="4">
        <v>0</v>
      </c>
      <c r="M72" s="111">
        <v>0</v>
      </c>
      <c r="N72">
        <v>68</v>
      </c>
    </row>
    <row r="73" spans="1:14" ht="12.95" customHeight="1" x14ac:dyDescent="0.25">
      <c r="A73" t="s">
        <v>38</v>
      </c>
      <c r="B73" s="20" t="s">
        <v>68</v>
      </c>
      <c r="C73" s="20" t="s">
        <v>67</v>
      </c>
      <c r="D73" s="53">
        <v>0</v>
      </c>
      <c r="E73" s="53">
        <v>0</v>
      </c>
      <c r="F73" s="53">
        <v>0</v>
      </c>
      <c r="G73" s="41">
        <v>0</v>
      </c>
      <c r="H73" s="4">
        <v>0</v>
      </c>
      <c r="I73" s="5">
        <v>0</v>
      </c>
      <c r="J73" s="52">
        <v>0</v>
      </c>
      <c r="K73" s="110">
        <v>0</v>
      </c>
      <c r="L73" s="4">
        <v>0</v>
      </c>
      <c r="M73" s="111">
        <v>0</v>
      </c>
      <c r="N73">
        <v>71</v>
      </c>
    </row>
    <row r="74" spans="1:14" ht="12.95" customHeight="1" x14ac:dyDescent="0.25">
      <c r="A74" t="s">
        <v>38</v>
      </c>
      <c r="B74" s="21" t="s">
        <v>66</v>
      </c>
      <c r="C74" s="21" t="s">
        <v>65</v>
      </c>
      <c r="D74" s="51">
        <v>0</v>
      </c>
      <c r="E74" s="51">
        <v>0</v>
      </c>
      <c r="F74" s="51">
        <v>0</v>
      </c>
      <c r="G74" s="42">
        <v>0</v>
      </c>
      <c r="H74" s="6">
        <v>0</v>
      </c>
      <c r="I74" s="7">
        <v>0</v>
      </c>
      <c r="J74" s="50">
        <v>0</v>
      </c>
      <c r="K74" s="122">
        <v>0</v>
      </c>
      <c r="L74" s="6">
        <v>0</v>
      </c>
      <c r="M74" s="123">
        <v>0</v>
      </c>
      <c r="N74">
        <v>72</v>
      </c>
    </row>
  </sheetData>
  <sortState xmlns:xlrd2="http://schemas.microsoft.com/office/spreadsheetml/2017/richdata2" ref="B23:N74">
    <sortCondition descending="1" ref="D23:D74"/>
  </sortState>
  <mergeCells count="1">
    <mergeCell ref="D1:M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66057-10A1-4A48-A3E0-1C7FDBFD39AB}">
  <sheetPr>
    <pageSetUpPr fitToPage="1"/>
  </sheetPr>
  <dimension ref="A1:N74"/>
  <sheetViews>
    <sheetView showZeros="0" workbookViewId="0">
      <pane xSplit="3" ySplit="2" topLeftCell="D3" activePane="bottomRight" state="frozen"/>
      <selection activeCell="C1" sqref="C1"/>
      <selection pane="topRight" activeCell="C1" sqref="C1"/>
      <selection pane="bottomLeft" activeCell="C1" sqref="C1"/>
      <selection pane="bottomRight" activeCell="C1" sqref="C1"/>
    </sheetView>
  </sheetViews>
  <sheetFormatPr baseColWidth="10" defaultRowHeight="15" x14ac:dyDescent="0.25"/>
  <cols>
    <col min="1" max="1" width="3.7109375" hidden="1" customWidth="1"/>
    <col min="2" max="2" width="3.7109375" customWidth="1"/>
    <col min="3" max="3" width="23.7109375" customWidth="1"/>
    <col min="4" max="4" width="6" style="48" bestFit="1" customWidth="1"/>
    <col min="5" max="5" width="6.28515625" style="48" bestFit="1" customWidth="1"/>
    <col min="6" max="6" width="7" style="48" bestFit="1" customWidth="1"/>
    <col min="7" max="7" width="8.5703125" style="49" bestFit="1" customWidth="1"/>
    <col min="8" max="8" width="9.140625" bestFit="1" customWidth="1"/>
    <col min="9" max="9" width="8.140625" bestFit="1" customWidth="1"/>
    <col min="10" max="10" width="10.140625" style="48" bestFit="1" customWidth="1"/>
    <col min="11" max="11" width="10.28515625" style="133" bestFit="1" customWidth="1"/>
    <col min="12" max="12" width="9.140625" bestFit="1" customWidth="1"/>
    <col min="13" max="13" width="8.28515625" style="134" bestFit="1" customWidth="1"/>
    <col min="14" max="14" width="2.7109375" hidden="1" customWidth="1"/>
  </cols>
  <sheetData>
    <row r="1" spans="1:14" ht="12.95" customHeight="1" x14ac:dyDescent="0.25">
      <c r="D1" s="135" t="s">
        <v>188</v>
      </c>
      <c r="E1" s="136"/>
      <c r="F1" s="136"/>
      <c r="G1" s="136"/>
      <c r="H1" s="136"/>
      <c r="I1" s="136"/>
      <c r="J1" s="136"/>
      <c r="K1" s="136"/>
      <c r="L1" s="136"/>
      <c r="M1" s="137"/>
    </row>
    <row r="2" spans="1:14" ht="12.95" customHeight="1" x14ac:dyDescent="0.25">
      <c r="A2" t="s">
        <v>1</v>
      </c>
      <c r="B2" s="92" t="s">
        <v>165</v>
      </c>
      <c r="C2" s="14" t="s">
        <v>164</v>
      </c>
      <c r="D2" s="159" t="s">
        <v>162</v>
      </c>
      <c r="E2" s="138" t="s">
        <v>163</v>
      </c>
      <c r="F2" s="138" t="s">
        <v>160</v>
      </c>
      <c r="G2" s="139" t="s">
        <v>170</v>
      </c>
      <c r="H2" s="140" t="s">
        <v>171</v>
      </c>
      <c r="I2" s="140" t="s">
        <v>161</v>
      </c>
      <c r="J2" s="138" t="s">
        <v>159</v>
      </c>
      <c r="K2" s="141" t="s">
        <v>172</v>
      </c>
      <c r="L2" s="140" t="s">
        <v>173</v>
      </c>
      <c r="M2" s="142" t="s">
        <v>174</v>
      </c>
      <c r="N2" t="s">
        <v>175</v>
      </c>
    </row>
    <row r="3" spans="1:14" ht="12.95" customHeight="1" x14ac:dyDescent="0.25">
      <c r="A3" t="s">
        <v>22</v>
      </c>
      <c r="B3" s="97" t="s">
        <v>176</v>
      </c>
      <c r="C3" s="98" t="s">
        <v>37</v>
      </c>
      <c r="D3" s="99">
        <v>37.666500444554572</v>
      </c>
      <c r="E3" s="99">
        <v>4.0255595348023805</v>
      </c>
      <c r="F3" s="99">
        <v>41.175747140573115</v>
      </c>
      <c r="G3" s="100">
        <v>190588.59</v>
      </c>
      <c r="H3" s="101">
        <v>1893068</v>
      </c>
      <c r="I3" s="102">
        <v>3348</v>
      </c>
      <c r="J3" s="103">
        <v>9.9327457115874562</v>
      </c>
      <c r="K3" s="104">
        <v>-27.969176633172712</v>
      </c>
      <c r="L3" s="101">
        <v>2628136</v>
      </c>
      <c r="M3" s="105">
        <v>-735068</v>
      </c>
      <c r="N3">
        <v>1</v>
      </c>
    </row>
    <row r="4" spans="1:14" ht="12.95" customHeight="1" x14ac:dyDescent="0.25">
      <c r="A4" t="s">
        <v>21</v>
      </c>
      <c r="B4" s="19" t="s">
        <v>9</v>
      </c>
      <c r="C4" s="19" t="s">
        <v>158</v>
      </c>
      <c r="D4" s="82">
        <v>69.021707118038435</v>
      </c>
      <c r="E4" s="82">
        <v>18.636926621180322</v>
      </c>
      <c r="F4" s="82">
        <v>71.752669039145914</v>
      </c>
      <c r="G4" s="81">
        <v>65034.330000000009</v>
      </c>
      <c r="H4" s="2">
        <v>447202</v>
      </c>
      <c r="I4" s="3">
        <v>1613</v>
      </c>
      <c r="J4" s="83">
        <v>6.8763989726656662</v>
      </c>
      <c r="K4" s="107">
        <v>-32.195685530090302</v>
      </c>
      <c r="L4" s="2">
        <v>659548</v>
      </c>
      <c r="M4" s="108">
        <v>-212346</v>
      </c>
      <c r="N4">
        <v>8</v>
      </c>
    </row>
    <row r="5" spans="1:14" ht="12.95" customHeight="1" x14ac:dyDescent="0.25">
      <c r="A5" t="s">
        <v>21</v>
      </c>
      <c r="B5" s="20" t="s">
        <v>5</v>
      </c>
      <c r="C5" s="20" t="s">
        <v>150</v>
      </c>
      <c r="D5" s="53">
        <v>67.780356447370764</v>
      </c>
      <c r="E5" s="53">
        <v>20.074403597966366</v>
      </c>
      <c r="F5" s="53">
        <v>56.410256410256409</v>
      </c>
      <c r="G5" s="41">
        <v>7187.489999999998</v>
      </c>
      <c r="H5" s="4">
        <v>205321</v>
      </c>
      <c r="I5" s="5">
        <v>44</v>
      </c>
      <c r="J5" s="52">
        <v>28.566439744611827</v>
      </c>
      <c r="K5" s="110">
        <v>-25.992315234003286</v>
      </c>
      <c r="L5" s="4">
        <v>277432</v>
      </c>
      <c r="M5" s="111">
        <v>-72111</v>
      </c>
      <c r="N5">
        <v>4</v>
      </c>
    </row>
    <row r="6" spans="1:14" ht="12.95" customHeight="1" x14ac:dyDescent="0.25">
      <c r="A6" t="s">
        <v>21</v>
      </c>
      <c r="B6" s="20" t="s">
        <v>14</v>
      </c>
      <c r="C6" s="20" t="s">
        <v>146</v>
      </c>
      <c r="D6" s="53">
        <v>63.979674362431666</v>
      </c>
      <c r="E6" s="53">
        <v>16.171741497218559</v>
      </c>
      <c r="F6" s="53">
        <v>55.591054313099043</v>
      </c>
      <c r="G6" s="41">
        <v>18922.909999999993</v>
      </c>
      <c r="H6" s="4">
        <v>436556</v>
      </c>
      <c r="I6" s="5">
        <v>174</v>
      </c>
      <c r="J6" s="52">
        <v>23.070236026065768</v>
      </c>
      <c r="K6" s="110">
        <v>-28.456430392857378</v>
      </c>
      <c r="L6" s="4">
        <v>610196</v>
      </c>
      <c r="M6" s="111">
        <v>-173640</v>
      </c>
      <c r="N6">
        <v>13</v>
      </c>
    </row>
    <row r="7" spans="1:14" ht="12.95" customHeight="1" x14ac:dyDescent="0.25">
      <c r="A7" t="s">
        <v>21</v>
      </c>
      <c r="B7" s="20" t="s">
        <v>10</v>
      </c>
      <c r="C7" s="113" t="s">
        <v>156</v>
      </c>
      <c r="D7" s="114">
        <v>44.933660190312686</v>
      </c>
      <c r="E7" s="114">
        <v>7.7694856957896326</v>
      </c>
      <c r="F7" s="114">
        <v>52.230685527747553</v>
      </c>
      <c r="G7" s="115">
        <v>35704.21000000005</v>
      </c>
      <c r="H7" s="116">
        <v>157943</v>
      </c>
      <c r="I7" s="117">
        <v>480</v>
      </c>
      <c r="J7" s="118">
        <v>4.4236520007024316</v>
      </c>
      <c r="K7" s="119">
        <v>-29.800303123236041</v>
      </c>
      <c r="L7" s="116">
        <v>224991</v>
      </c>
      <c r="M7" s="120">
        <v>-67048</v>
      </c>
      <c r="N7">
        <v>9</v>
      </c>
    </row>
    <row r="8" spans="1:14" ht="12.95" customHeight="1" x14ac:dyDescent="0.25">
      <c r="A8" t="s">
        <v>21</v>
      </c>
      <c r="B8" s="20" t="s">
        <v>4</v>
      </c>
      <c r="C8" s="20" t="s">
        <v>157</v>
      </c>
      <c r="D8" s="53">
        <v>40.467028482350258</v>
      </c>
      <c r="E8" s="53">
        <v>6.2480529314609132</v>
      </c>
      <c r="F8" s="53">
        <v>49.521203830369359</v>
      </c>
      <c r="G8" s="41">
        <v>19311.040000000008</v>
      </c>
      <c r="H8" s="4">
        <v>82430</v>
      </c>
      <c r="I8" s="5">
        <v>362</v>
      </c>
      <c r="J8" s="52">
        <v>4.2685427610320295</v>
      </c>
      <c r="K8" s="110">
        <v>-27.859412058146557</v>
      </c>
      <c r="L8" s="4">
        <v>114263</v>
      </c>
      <c r="M8" s="111">
        <v>-31833</v>
      </c>
      <c r="N8">
        <v>3</v>
      </c>
    </row>
    <row r="9" spans="1:14" ht="12.95" customHeight="1" x14ac:dyDescent="0.25">
      <c r="A9" t="s">
        <v>21</v>
      </c>
      <c r="B9" s="20" t="s">
        <v>13</v>
      </c>
      <c r="C9" s="20" t="s">
        <v>152</v>
      </c>
      <c r="D9" s="53">
        <v>39.682125656774105</v>
      </c>
      <c r="E9" s="53">
        <v>13.588802202845342</v>
      </c>
      <c r="F9" s="53">
        <v>49.226804123711339</v>
      </c>
      <c r="G9" s="41">
        <v>16521.779999999995</v>
      </c>
      <c r="H9" s="4">
        <v>145089</v>
      </c>
      <c r="I9" s="5">
        <v>191</v>
      </c>
      <c r="J9" s="52">
        <v>8.781680908473545</v>
      </c>
      <c r="K9" s="110">
        <v>-25.630090573117162</v>
      </c>
      <c r="L9" s="4">
        <v>195091</v>
      </c>
      <c r="M9" s="111">
        <v>-50002</v>
      </c>
      <c r="N9">
        <v>12</v>
      </c>
    </row>
    <row r="10" spans="1:14" ht="12.95" customHeight="1" x14ac:dyDescent="0.25">
      <c r="A10" t="s">
        <v>21</v>
      </c>
      <c r="B10" s="20" t="s">
        <v>19</v>
      </c>
      <c r="C10" s="20" t="s">
        <v>155</v>
      </c>
      <c r="D10" s="53">
        <v>37.866594781450438</v>
      </c>
      <c r="E10" s="53">
        <v>3.7869557257305919</v>
      </c>
      <c r="F10" s="53">
        <v>45.402298850574709</v>
      </c>
      <c r="G10" s="41">
        <v>1910.4</v>
      </c>
      <c r="H10" s="4">
        <v>11997</v>
      </c>
      <c r="I10" s="5">
        <v>79</v>
      </c>
      <c r="J10" s="52">
        <v>6.2798366834170851</v>
      </c>
      <c r="K10" s="110">
        <v>-31.500513874614594</v>
      </c>
      <c r="L10" s="4">
        <v>17514</v>
      </c>
      <c r="M10" s="111">
        <v>-5517</v>
      </c>
      <c r="N10">
        <v>18</v>
      </c>
    </row>
    <row r="11" spans="1:14" ht="12.95" customHeight="1" x14ac:dyDescent="0.25">
      <c r="A11" t="s">
        <v>21</v>
      </c>
      <c r="B11" s="20" t="s">
        <v>8</v>
      </c>
      <c r="C11" s="20" t="s">
        <v>154</v>
      </c>
      <c r="D11" s="53">
        <v>35.439952716458251</v>
      </c>
      <c r="E11" s="53">
        <v>3.9786397006942269</v>
      </c>
      <c r="F11" s="53">
        <v>24.509803921568629</v>
      </c>
      <c r="G11" s="41">
        <v>1888.7900000000002</v>
      </c>
      <c r="H11" s="4">
        <v>23119</v>
      </c>
      <c r="I11" s="5">
        <v>25</v>
      </c>
      <c r="J11" s="52">
        <v>12.2401113940671</v>
      </c>
      <c r="K11" s="110">
        <v>-26.009729245343404</v>
      </c>
      <c r="L11" s="4">
        <v>31246</v>
      </c>
      <c r="M11" s="111">
        <v>-8127</v>
      </c>
      <c r="N11">
        <v>7</v>
      </c>
    </row>
    <row r="12" spans="1:14" ht="12.95" customHeight="1" x14ac:dyDescent="0.25">
      <c r="A12" t="s">
        <v>21</v>
      </c>
      <c r="B12" s="20" t="s">
        <v>17</v>
      </c>
      <c r="C12" s="20" t="s">
        <v>153</v>
      </c>
      <c r="D12" s="53">
        <v>21.488914082454848</v>
      </c>
      <c r="E12" s="53">
        <v>1.4608369738342499</v>
      </c>
      <c r="F12" s="53">
        <v>26.470588235294116</v>
      </c>
      <c r="G12" s="41">
        <v>2232.8400000000011</v>
      </c>
      <c r="H12" s="4">
        <v>9557</v>
      </c>
      <c r="I12" s="5">
        <v>72</v>
      </c>
      <c r="J12" s="52">
        <v>4.2801992081832978</v>
      </c>
      <c r="K12" s="110">
        <v>-30.103122943026403</v>
      </c>
      <c r="L12" s="4">
        <v>13673</v>
      </c>
      <c r="M12" s="111">
        <v>-4116</v>
      </c>
      <c r="N12">
        <v>16</v>
      </c>
    </row>
    <row r="13" spans="1:14" ht="12.95" customHeight="1" x14ac:dyDescent="0.25">
      <c r="A13" t="s">
        <v>21</v>
      </c>
      <c r="B13" s="20" t="s">
        <v>3</v>
      </c>
      <c r="C13" s="20" t="s">
        <v>148</v>
      </c>
      <c r="D13" s="53">
        <v>16.577004972113937</v>
      </c>
      <c r="E13" s="53">
        <v>3.5770075491072277</v>
      </c>
      <c r="F13" s="53">
        <v>18.726114649681527</v>
      </c>
      <c r="G13" s="41">
        <v>14519.55</v>
      </c>
      <c r="H13" s="4">
        <v>300978</v>
      </c>
      <c r="I13" s="5">
        <v>147</v>
      </c>
      <c r="J13" s="52">
        <v>20.72915482917859</v>
      </c>
      <c r="K13" s="110">
        <v>-22.310815589564626</v>
      </c>
      <c r="L13" s="4">
        <v>387413</v>
      </c>
      <c r="M13" s="111">
        <v>-86435</v>
      </c>
      <c r="N13">
        <v>2</v>
      </c>
    </row>
    <row r="14" spans="1:14" ht="12.95" customHeight="1" x14ac:dyDescent="0.25">
      <c r="A14" t="s">
        <v>21</v>
      </c>
      <c r="B14" s="20" t="s">
        <v>12</v>
      </c>
      <c r="C14" s="20" t="s">
        <v>149</v>
      </c>
      <c r="D14" s="53">
        <v>15.818377924789544</v>
      </c>
      <c r="E14" s="53">
        <v>0.51063508327422791</v>
      </c>
      <c r="F14" s="53">
        <v>13.837638376383763</v>
      </c>
      <c r="G14" s="41">
        <v>3679.66</v>
      </c>
      <c r="H14" s="4">
        <v>25551</v>
      </c>
      <c r="I14" s="5">
        <v>75</v>
      </c>
      <c r="J14" s="52">
        <v>6.9438480729197813</v>
      </c>
      <c r="K14" s="110">
        <v>-26.285269170849922</v>
      </c>
      <c r="L14" s="4">
        <v>34662</v>
      </c>
      <c r="M14" s="111">
        <v>-9111</v>
      </c>
      <c r="N14">
        <v>11</v>
      </c>
    </row>
    <row r="15" spans="1:14" ht="12.95" customHeight="1" x14ac:dyDescent="0.25">
      <c r="A15" t="s">
        <v>21</v>
      </c>
      <c r="B15" s="20" t="s">
        <v>11</v>
      </c>
      <c r="C15" s="20" t="s">
        <v>151</v>
      </c>
      <c r="D15" s="53">
        <v>9.372487123796553</v>
      </c>
      <c r="E15" s="53">
        <v>0.40324592776985979</v>
      </c>
      <c r="F15" s="53">
        <v>7.6029567053854272</v>
      </c>
      <c r="G15" s="41">
        <v>3009.47</v>
      </c>
      <c r="H15" s="4">
        <v>30950</v>
      </c>
      <c r="I15" s="5">
        <v>72</v>
      </c>
      <c r="J15" s="52">
        <v>10.284202866285426</v>
      </c>
      <c r="K15" s="110">
        <v>-23.206709177976826</v>
      </c>
      <c r="L15" s="4">
        <v>40303</v>
      </c>
      <c r="M15" s="111">
        <v>-9353</v>
      </c>
      <c r="N15">
        <v>10</v>
      </c>
    </row>
    <row r="16" spans="1:14" ht="12.95" customHeight="1" x14ac:dyDescent="0.25">
      <c r="A16" t="s">
        <v>21</v>
      </c>
      <c r="B16" s="20" t="s">
        <v>7</v>
      </c>
      <c r="C16" s="20" t="s">
        <v>142</v>
      </c>
      <c r="D16" s="53">
        <v>3.6025036601254503</v>
      </c>
      <c r="E16" s="53">
        <v>0.63016946775524529</v>
      </c>
      <c r="F16" s="53">
        <v>5.6818181818181817</v>
      </c>
      <c r="G16" s="41">
        <v>268.20999999999998</v>
      </c>
      <c r="H16" s="4">
        <v>13570</v>
      </c>
      <c r="I16" s="5">
        <v>5</v>
      </c>
      <c r="J16" s="52">
        <v>50.594683270571572</v>
      </c>
      <c r="K16" s="110">
        <v>-25.015195888821353</v>
      </c>
      <c r="L16" s="4">
        <v>18097</v>
      </c>
      <c r="M16" s="111">
        <v>-4527</v>
      </c>
      <c r="N16">
        <v>6</v>
      </c>
    </row>
    <row r="17" spans="1:14" ht="12.95" customHeight="1" x14ac:dyDescent="0.25">
      <c r="A17" t="s">
        <v>21</v>
      </c>
      <c r="B17" s="20" t="s">
        <v>6</v>
      </c>
      <c r="C17" s="20" t="s">
        <v>143</v>
      </c>
      <c r="D17" s="53">
        <v>2.7924298486891264</v>
      </c>
      <c r="E17" s="53">
        <v>1.8443443008021157E-2</v>
      </c>
      <c r="F17" s="53">
        <v>1.4925373134328359</v>
      </c>
      <c r="G17" s="41">
        <v>139.38999999999999</v>
      </c>
      <c r="H17" s="4">
        <v>212</v>
      </c>
      <c r="I17" s="5">
        <v>1</v>
      </c>
      <c r="J17" s="52">
        <v>1.5209125475285172</v>
      </c>
      <c r="K17" s="110">
        <v>-31.168831168831169</v>
      </c>
      <c r="L17" s="4">
        <v>308</v>
      </c>
      <c r="M17" s="111">
        <v>-96</v>
      </c>
      <c r="N17">
        <v>5</v>
      </c>
    </row>
    <row r="18" spans="1:14" ht="12.95" customHeight="1" x14ac:dyDescent="0.25">
      <c r="A18" t="s">
        <v>21</v>
      </c>
      <c r="B18" s="20" t="s">
        <v>18</v>
      </c>
      <c r="C18" s="20" t="s">
        <v>147</v>
      </c>
      <c r="D18" s="53">
        <v>2.0514479589212673</v>
      </c>
      <c r="E18" s="53">
        <v>5.3900395692316611E-2</v>
      </c>
      <c r="F18" s="53">
        <v>1.9920318725099602</v>
      </c>
      <c r="G18" s="41">
        <v>148.38000000000002</v>
      </c>
      <c r="H18" s="4">
        <v>1190</v>
      </c>
      <c r="I18" s="5">
        <v>5</v>
      </c>
      <c r="J18" s="52">
        <v>8.0199487801590497</v>
      </c>
      <c r="K18" s="110">
        <v>-27.172582619339046</v>
      </c>
      <c r="L18" s="4">
        <v>1634</v>
      </c>
      <c r="M18" s="111">
        <v>-444</v>
      </c>
      <c r="N18">
        <v>17</v>
      </c>
    </row>
    <row r="19" spans="1:14" ht="12.95" customHeight="1" x14ac:dyDescent="0.25">
      <c r="A19" t="s">
        <v>21</v>
      </c>
      <c r="B19" s="20" t="s">
        <v>16</v>
      </c>
      <c r="C19" s="20" t="s">
        <v>145</v>
      </c>
      <c r="D19" s="53">
        <v>0.7660508738389249</v>
      </c>
      <c r="E19" s="53">
        <v>8.4610863660035687E-2</v>
      </c>
      <c r="F19" s="53">
        <v>2.2222222222222223</v>
      </c>
      <c r="G19" s="41">
        <v>86.67</v>
      </c>
      <c r="H19" s="4">
        <v>1264</v>
      </c>
      <c r="I19" s="5">
        <v>1</v>
      </c>
      <c r="J19" s="52">
        <v>14.584054459443868</v>
      </c>
      <c r="K19" s="110">
        <v>-19.949335022165929</v>
      </c>
      <c r="L19" s="4">
        <v>1579</v>
      </c>
      <c r="M19" s="111">
        <v>-315</v>
      </c>
      <c r="N19">
        <v>15</v>
      </c>
    </row>
    <row r="20" spans="1:14" ht="12.95" customHeight="1" x14ac:dyDescent="0.25">
      <c r="A20" t="s">
        <v>21</v>
      </c>
      <c r="B20" s="20" t="s">
        <v>15</v>
      </c>
      <c r="C20" s="20" t="s">
        <v>144</v>
      </c>
      <c r="D20" s="53">
        <v>0.29237179926377638</v>
      </c>
      <c r="E20" s="53">
        <v>2.0860240291959323E-3</v>
      </c>
      <c r="F20" s="53">
        <v>1.1173184357541899</v>
      </c>
      <c r="G20" s="41">
        <v>23.470000000000002</v>
      </c>
      <c r="H20" s="4">
        <v>139</v>
      </c>
      <c r="I20" s="5">
        <v>2</v>
      </c>
      <c r="J20" s="52">
        <v>5.9224541968470383</v>
      </c>
      <c r="K20" s="110">
        <v>-25.268817204301076</v>
      </c>
      <c r="L20" s="4">
        <v>186</v>
      </c>
      <c r="M20" s="111">
        <v>-47</v>
      </c>
      <c r="N20">
        <v>14</v>
      </c>
    </row>
    <row r="21" spans="1:14" ht="12.95" customHeight="1" x14ac:dyDescent="0.25">
      <c r="A21" t="s">
        <v>21</v>
      </c>
      <c r="B21" s="20" t="s">
        <v>98</v>
      </c>
      <c r="C21" s="20" t="s">
        <v>141</v>
      </c>
      <c r="D21" s="53">
        <v>0</v>
      </c>
      <c r="E21" s="53">
        <v>0</v>
      </c>
      <c r="F21" s="53">
        <v>0</v>
      </c>
      <c r="G21" s="41">
        <v>0</v>
      </c>
      <c r="H21" s="4">
        <v>0</v>
      </c>
      <c r="I21" s="5">
        <v>0</v>
      </c>
      <c r="J21" s="52">
        <v>0</v>
      </c>
      <c r="K21" s="110">
        <v>0</v>
      </c>
      <c r="L21" s="4">
        <v>0</v>
      </c>
      <c r="M21" s="111">
        <v>0</v>
      </c>
      <c r="N21">
        <v>19</v>
      </c>
    </row>
    <row r="22" spans="1:14" ht="12.95" customHeight="1" x14ac:dyDescent="0.25">
      <c r="A22" t="s">
        <v>21</v>
      </c>
      <c r="B22" s="21" t="s">
        <v>20</v>
      </c>
      <c r="C22" s="21" t="s">
        <v>140</v>
      </c>
      <c r="D22" s="51">
        <v>0</v>
      </c>
      <c r="E22" s="51">
        <v>0</v>
      </c>
      <c r="F22" s="51">
        <v>0</v>
      </c>
      <c r="G22" s="42">
        <v>0</v>
      </c>
      <c r="H22" s="6">
        <v>0</v>
      </c>
      <c r="I22" s="7">
        <v>0</v>
      </c>
      <c r="J22" s="50">
        <v>0</v>
      </c>
      <c r="K22" s="122">
        <v>0</v>
      </c>
      <c r="L22" s="6">
        <v>0</v>
      </c>
      <c r="M22" s="123">
        <v>0</v>
      </c>
      <c r="N22">
        <v>20</v>
      </c>
    </row>
    <row r="23" spans="1:14" ht="12.95" customHeight="1" x14ac:dyDescent="0.25">
      <c r="A23" t="s">
        <v>38</v>
      </c>
      <c r="B23" s="125" t="s">
        <v>128</v>
      </c>
      <c r="C23" s="125" t="s">
        <v>127</v>
      </c>
      <c r="D23" s="55">
        <v>83.881230417875102</v>
      </c>
      <c r="E23" s="55">
        <v>34.712731614301696</v>
      </c>
      <c r="F23" s="55">
        <v>85.08064516129032</v>
      </c>
      <c r="G23" s="44">
        <v>8858.94</v>
      </c>
      <c r="H23" s="43">
        <v>59893</v>
      </c>
      <c r="I23" s="45">
        <v>211</v>
      </c>
      <c r="J23" s="54">
        <v>6.7607411270422872</v>
      </c>
      <c r="K23" s="126">
        <v>-33.616705274708224</v>
      </c>
      <c r="L23" s="43">
        <v>90223</v>
      </c>
      <c r="M23" s="127">
        <v>-30330</v>
      </c>
      <c r="N23">
        <v>69</v>
      </c>
    </row>
    <row r="24" spans="1:14" ht="12.95" customHeight="1" x14ac:dyDescent="0.25">
      <c r="A24" t="s">
        <v>38</v>
      </c>
      <c r="B24" s="20" t="s">
        <v>102</v>
      </c>
      <c r="C24" s="20" t="s">
        <v>101</v>
      </c>
      <c r="D24" s="53">
        <v>83.651181206282189</v>
      </c>
      <c r="E24" s="53">
        <v>29.855908155669898</v>
      </c>
      <c r="F24" s="53">
        <v>78.260869565217391</v>
      </c>
      <c r="G24" s="41">
        <v>6084.7199999999993</v>
      </c>
      <c r="H24" s="4">
        <v>91852</v>
      </c>
      <c r="I24" s="5">
        <v>72</v>
      </c>
      <c r="J24" s="52">
        <v>15.095517953167937</v>
      </c>
      <c r="K24" s="110">
        <v>-32.298983585532859</v>
      </c>
      <c r="L24" s="4">
        <v>135673</v>
      </c>
      <c r="M24" s="111">
        <v>-43821</v>
      </c>
      <c r="N24">
        <v>52</v>
      </c>
    </row>
    <row r="25" spans="1:14" ht="12.95" customHeight="1" x14ac:dyDescent="0.25">
      <c r="A25" t="s">
        <v>38</v>
      </c>
      <c r="B25" s="20" t="s">
        <v>126</v>
      </c>
      <c r="C25" s="20" t="s">
        <v>125</v>
      </c>
      <c r="D25" s="53">
        <v>80.582540476311223</v>
      </c>
      <c r="E25" s="53">
        <v>28.442112082365039</v>
      </c>
      <c r="F25" s="53">
        <v>78.199052132701425</v>
      </c>
      <c r="G25" s="41">
        <v>12552.849999999995</v>
      </c>
      <c r="H25" s="4">
        <v>130834</v>
      </c>
      <c r="I25" s="5">
        <v>165</v>
      </c>
      <c r="J25" s="52">
        <v>10.422653023018681</v>
      </c>
      <c r="K25" s="110">
        <v>-31.144711151342278</v>
      </c>
      <c r="L25" s="4">
        <v>190013</v>
      </c>
      <c r="M25" s="111">
        <v>-59179</v>
      </c>
      <c r="N25">
        <v>44</v>
      </c>
    </row>
    <row r="26" spans="1:14" ht="12.95" customHeight="1" x14ac:dyDescent="0.25">
      <c r="A26" t="s">
        <v>38</v>
      </c>
      <c r="B26" s="20" t="s">
        <v>130</v>
      </c>
      <c r="C26" s="20" t="s">
        <v>129</v>
      </c>
      <c r="D26" s="53">
        <v>75.45046668129558</v>
      </c>
      <c r="E26" s="53">
        <v>22.690908429990397</v>
      </c>
      <c r="F26" s="53">
        <v>73.204419889502759</v>
      </c>
      <c r="G26" s="41">
        <v>9318.1099999999933</v>
      </c>
      <c r="H26" s="4">
        <v>74907</v>
      </c>
      <c r="I26" s="5">
        <v>265</v>
      </c>
      <c r="J26" s="52">
        <v>8.0388619580580247</v>
      </c>
      <c r="K26" s="110">
        <v>-31.116832957837143</v>
      </c>
      <c r="L26" s="4">
        <v>108745</v>
      </c>
      <c r="M26" s="111">
        <v>-33838</v>
      </c>
      <c r="N26">
        <v>57</v>
      </c>
    </row>
    <row r="27" spans="1:14" ht="12.95" customHeight="1" x14ac:dyDescent="0.25">
      <c r="A27" t="s">
        <v>38</v>
      </c>
      <c r="B27" s="20" t="s">
        <v>134</v>
      </c>
      <c r="C27" s="20" t="s">
        <v>133</v>
      </c>
      <c r="D27" s="53">
        <v>73.979730593987227</v>
      </c>
      <c r="E27" s="53">
        <v>25.767797241893401</v>
      </c>
      <c r="F27" s="53">
        <v>78.010471204188477</v>
      </c>
      <c r="G27" s="41">
        <v>5957.24</v>
      </c>
      <c r="H27" s="4">
        <v>41481</v>
      </c>
      <c r="I27" s="5">
        <v>149</v>
      </c>
      <c r="J27" s="52">
        <v>6.963123862728378</v>
      </c>
      <c r="K27" s="110">
        <v>-31.314887486960409</v>
      </c>
      <c r="L27" s="4">
        <v>60393</v>
      </c>
      <c r="M27" s="111">
        <v>-18912</v>
      </c>
      <c r="N27">
        <v>54</v>
      </c>
    </row>
    <row r="28" spans="1:14" ht="12.95" customHeight="1" x14ac:dyDescent="0.25">
      <c r="A28" t="s">
        <v>38</v>
      </c>
      <c r="B28" s="20" t="s">
        <v>94</v>
      </c>
      <c r="C28" s="20" t="s">
        <v>93</v>
      </c>
      <c r="D28" s="53">
        <v>73.552155472802099</v>
      </c>
      <c r="E28" s="53">
        <v>30.168969043075123</v>
      </c>
      <c r="F28" s="53">
        <v>73.134328358208961</v>
      </c>
      <c r="G28" s="41">
        <v>7250.72</v>
      </c>
      <c r="H28" s="4">
        <v>99433</v>
      </c>
      <c r="I28" s="5">
        <v>49</v>
      </c>
      <c r="J28" s="52">
        <v>13.713534655868658</v>
      </c>
      <c r="K28" s="110">
        <v>-30.313903859496662</v>
      </c>
      <c r="L28" s="4">
        <v>142687</v>
      </c>
      <c r="M28" s="111">
        <v>-43254</v>
      </c>
      <c r="N28">
        <v>47</v>
      </c>
    </row>
    <row r="29" spans="1:14" ht="12.95" customHeight="1" x14ac:dyDescent="0.25">
      <c r="A29" t="s">
        <v>38</v>
      </c>
      <c r="B29" s="20" t="s">
        <v>104</v>
      </c>
      <c r="C29" s="20" t="s">
        <v>46</v>
      </c>
      <c r="D29" s="53">
        <v>67.780356447370764</v>
      </c>
      <c r="E29" s="53">
        <v>20.074403597966366</v>
      </c>
      <c r="F29" s="53">
        <v>56.410256410256409</v>
      </c>
      <c r="G29" s="41">
        <v>7187.489999999998</v>
      </c>
      <c r="H29" s="4">
        <v>205321</v>
      </c>
      <c r="I29" s="5">
        <v>44</v>
      </c>
      <c r="J29" s="52">
        <v>28.566439744611827</v>
      </c>
      <c r="K29" s="110">
        <v>-25.992315234003286</v>
      </c>
      <c r="L29" s="4">
        <v>277432</v>
      </c>
      <c r="M29" s="111">
        <v>-72111</v>
      </c>
      <c r="N29">
        <v>53</v>
      </c>
    </row>
    <row r="30" spans="1:14" ht="12.95" customHeight="1" x14ac:dyDescent="0.25">
      <c r="A30" t="s">
        <v>38</v>
      </c>
      <c r="B30" s="20" t="s">
        <v>139</v>
      </c>
      <c r="C30" s="20" t="s">
        <v>138</v>
      </c>
      <c r="D30" s="53">
        <v>67.426138722984788</v>
      </c>
      <c r="E30" s="53">
        <v>20.402545241211246</v>
      </c>
      <c r="F30" s="53">
        <v>76.502732240437155</v>
      </c>
      <c r="G30" s="41">
        <v>6949.7200000000021</v>
      </c>
      <c r="H30" s="4">
        <v>18084</v>
      </c>
      <c r="I30" s="5">
        <v>140</v>
      </c>
      <c r="J30" s="52">
        <v>2.6021192220693776</v>
      </c>
      <c r="K30" s="110">
        <v>-34.127417768549883</v>
      </c>
      <c r="L30" s="4">
        <v>27453</v>
      </c>
      <c r="M30" s="111">
        <v>-9369</v>
      </c>
      <c r="N30">
        <v>62</v>
      </c>
    </row>
    <row r="31" spans="1:14" ht="12.95" customHeight="1" x14ac:dyDescent="0.25">
      <c r="A31" t="s">
        <v>38</v>
      </c>
      <c r="B31" s="20" t="s">
        <v>7</v>
      </c>
      <c r="C31" s="20" t="s">
        <v>122</v>
      </c>
      <c r="D31" s="53">
        <v>65.995277001032278</v>
      </c>
      <c r="E31" s="53">
        <v>21.73496574473484</v>
      </c>
      <c r="F31" s="53">
        <v>78.225806451612897</v>
      </c>
      <c r="G31" s="41">
        <v>5312.5999999999995</v>
      </c>
      <c r="H31" s="4">
        <v>34263</v>
      </c>
      <c r="I31" s="5">
        <v>194</v>
      </c>
      <c r="J31" s="52">
        <v>6.4493844821744535</v>
      </c>
      <c r="K31" s="110">
        <v>-36.73510838657262</v>
      </c>
      <c r="L31" s="4">
        <v>54158</v>
      </c>
      <c r="M31" s="111">
        <v>-19895</v>
      </c>
      <c r="N31">
        <v>25</v>
      </c>
    </row>
    <row r="32" spans="1:14" ht="12.95" customHeight="1" x14ac:dyDescent="0.25">
      <c r="A32" t="s">
        <v>38</v>
      </c>
      <c r="B32" s="20" t="s">
        <v>18</v>
      </c>
      <c r="C32" s="129" t="s">
        <v>42</v>
      </c>
      <c r="D32" s="57">
        <v>63.487941128762124</v>
      </c>
      <c r="E32" s="57">
        <v>21.773146096603149</v>
      </c>
      <c r="F32" s="57">
        <v>73.109243697478988</v>
      </c>
      <c r="G32" s="59">
        <v>10880.829999999996</v>
      </c>
      <c r="H32" s="60">
        <v>42747</v>
      </c>
      <c r="I32" s="58">
        <v>174</v>
      </c>
      <c r="J32" s="56">
        <v>3.9286525016933465</v>
      </c>
      <c r="K32" s="130">
        <v>-32.788792629046711</v>
      </c>
      <c r="L32" s="60">
        <v>63601</v>
      </c>
      <c r="M32" s="131">
        <v>-20854</v>
      </c>
      <c r="N32">
        <v>36</v>
      </c>
    </row>
    <row r="33" spans="1:14" ht="12.95" customHeight="1" x14ac:dyDescent="0.25">
      <c r="A33" t="s">
        <v>38</v>
      </c>
      <c r="B33" s="20" t="s">
        <v>11</v>
      </c>
      <c r="C33" s="20" t="s">
        <v>135</v>
      </c>
      <c r="D33" s="53">
        <v>60.056748804321593</v>
      </c>
      <c r="E33" s="53">
        <v>11.80418984866567</v>
      </c>
      <c r="F33" s="53">
        <v>61.725067385444746</v>
      </c>
      <c r="G33" s="41">
        <v>8582.7399999999961</v>
      </c>
      <c r="H33" s="4">
        <v>42136</v>
      </c>
      <c r="I33" s="5">
        <v>229</v>
      </c>
      <c r="J33" s="52">
        <v>4.9093879110866716</v>
      </c>
      <c r="K33" s="110">
        <v>-30.752037864843544</v>
      </c>
      <c r="L33" s="4">
        <v>60848</v>
      </c>
      <c r="M33" s="111">
        <v>-18712</v>
      </c>
      <c r="N33">
        <v>29</v>
      </c>
    </row>
    <row r="34" spans="1:14" ht="12.95" customHeight="1" x14ac:dyDescent="0.25">
      <c r="A34" t="s">
        <v>38</v>
      </c>
      <c r="B34" s="20" t="s">
        <v>20</v>
      </c>
      <c r="C34" s="129" t="s">
        <v>43</v>
      </c>
      <c r="D34" s="57">
        <v>57.102526501781242</v>
      </c>
      <c r="E34" s="57">
        <v>5.7118582258051998</v>
      </c>
      <c r="F34" s="57">
        <v>59.375</v>
      </c>
      <c r="G34" s="59">
        <v>6974.119999999999</v>
      </c>
      <c r="H34" s="60">
        <v>14723</v>
      </c>
      <c r="I34" s="58">
        <v>171</v>
      </c>
      <c r="J34" s="56">
        <v>2.1110907182554937</v>
      </c>
      <c r="K34" s="130">
        <v>-36.919451585261356</v>
      </c>
      <c r="L34" s="60">
        <v>23340</v>
      </c>
      <c r="M34" s="131">
        <v>-8617</v>
      </c>
      <c r="N34">
        <v>39</v>
      </c>
    </row>
    <row r="35" spans="1:14" ht="12.95" customHeight="1" x14ac:dyDescent="0.25">
      <c r="A35" t="s">
        <v>38</v>
      </c>
      <c r="B35" s="20" t="s">
        <v>117</v>
      </c>
      <c r="C35" s="20" t="s">
        <v>116</v>
      </c>
      <c r="D35" s="53">
        <v>52.05992232291473</v>
      </c>
      <c r="E35" s="53">
        <v>5.0188048796449207</v>
      </c>
      <c r="F35" s="53">
        <v>61.333333333333336</v>
      </c>
      <c r="G35" s="41">
        <v>4222.3199999999988</v>
      </c>
      <c r="H35" s="4">
        <v>26075</v>
      </c>
      <c r="I35" s="5">
        <v>138</v>
      </c>
      <c r="J35" s="52">
        <v>6.1755148828132418</v>
      </c>
      <c r="K35" s="110">
        <v>-32.430681523710803</v>
      </c>
      <c r="L35" s="4">
        <v>38590</v>
      </c>
      <c r="M35" s="111">
        <v>-12515</v>
      </c>
      <c r="N35">
        <v>67</v>
      </c>
    </row>
    <row r="36" spans="1:14" ht="12.95" customHeight="1" x14ac:dyDescent="0.25">
      <c r="A36" t="s">
        <v>38</v>
      </c>
      <c r="B36" s="20" t="s">
        <v>12</v>
      </c>
      <c r="C36" s="20" t="s">
        <v>113</v>
      </c>
      <c r="D36" s="53">
        <v>51.983674397956911</v>
      </c>
      <c r="E36" s="53">
        <v>21.973304647203737</v>
      </c>
      <c r="F36" s="53">
        <v>61.434977578475333</v>
      </c>
      <c r="G36" s="41">
        <v>10328.210000000001</v>
      </c>
      <c r="H36" s="4">
        <v>86608</v>
      </c>
      <c r="I36" s="5">
        <v>137</v>
      </c>
      <c r="J36" s="52">
        <v>8.3855769780049005</v>
      </c>
      <c r="K36" s="110">
        <v>-26.775900843774835</v>
      </c>
      <c r="L36" s="4">
        <v>118278</v>
      </c>
      <c r="M36" s="111">
        <v>-31670</v>
      </c>
      <c r="N36">
        <v>30</v>
      </c>
    </row>
    <row r="37" spans="1:14" ht="12.95" customHeight="1" x14ac:dyDescent="0.25">
      <c r="A37" t="s">
        <v>38</v>
      </c>
      <c r="B37" s="20" t="s">
        <v>17</v>
      </c>
      <c r="C37" s="20" t="s">
        <v>75</v>
      </c>
      <c r="D37" s="53">
        <v>50.842018933476226</v>
      </c>
      <c r="E37" s="53">
        <v>17.970142801510544</v>
      </c>
      <c r="F37" s="53">
        <v>41.935483870967744</v>
      </c>
      <c r="G37" s="41">
        <v>4041.91</v>
      </c>
      <c r="H37" s="4">
        <v>201193</v>
      </c>
      <c r="I37" s="5">
        <v>39</v>
      </c>
      <c r="J37" s="52">
        <v>49.776714474097645</v>
      </c>
      <c r="K37" s="110">
        <v>-24.539136370626249</v>
      </c>
      <c r="L37" s="4">
        <v>266619</v>
      </c>
      <c r="M37" s="111">
        <v>-65426</v>
      </c>
      <c r="N37">
        <v>35</v>
      </c>
    </row>
    <row r="38" spans="1:14" ht="12.95" customHeight="1" x14ac:dyDescent="0.25">
      <c r="A38" t="s">
        <v>38</v>
      </c>
      <c r="B38" s="20" t="s">
        <v>15</v>
      </c>
      <c r="C38" s="143" t="s">
        <v>41</v>
      </c>
      <c r="D38" s="147">
        <v>50.10508708297035</v>
      </c>
      <c r="E38" s="147">
        <v>10.665623153091913</v>
      </c>
      <c r="F38" s="147">
        <v>50.980392156862742</v>
      </c>
      <c r="G38" s="144">
        <v>9926.8900000000012</v>
      </c>
      <c r="H38" s="145">
        <v>52876</v>
      </c>
      <c r="I38" s="146">
        <v>52</v>
      </c>
      <c r="J38" s="150">
        <v>5.3265423511291043</v>
      </c>
      <c r="K38" s="151">
        <v>-26.082701931948446</v>
      </c>
      <c r="L38" s="145">
        <v>71534</v>
      </c>
      <c r="M38" s="149">
        <v>-18658</v>
      </c>
      <c r="N38">
        <v>33</v>
      </c>
    </row>
    <row r="39" spans="1:14" ht="12.95" customHeight="1" x14ac:dyDescent="0.25">
      <c r="A39" t="s">
        <v>38</v>
      </c>
      <c r="B39" s="20" t="s">
        <v>137</v>
      </c>
      <c r="C39" s="20" t="s">
        <v>136</v>
      </c>
      <c r="D39" s="53">
        <v>49.992437072390722</v>
      </c>
      <c r="E39" s="53">
        <v>19.234066663187637</v>
      </c>
      <c r="F39" s="53">
        <v>59.322033898305087</v>
      </c>
      <c r="G39" s="41">
        <v>7403.42</v>
      </c>
      <c r="H39" s="4">
        <v>25800</v>
      </c>
      <c r="I39" s="5">
        <v>140</v>
      </c>
      <c r="J39" s="52">
        <v>3.4848759087016541</v>
      </c>
      <c r="K39" s="110">
        <v>-28.426776153355341</v>
      </c>
      <c r="L39" s="4">
        <v>36047</v>
      </c>
      <c r="M39" s="111">
        <v>-10247</v>
      </c>
      <c r="N39">
        <v>64</v>
      </c>
    </row>
    <row r="40" spans="1:14" ht="12.95" customHeight="1" x14ac:dyDescent="0.25">
      <c r="A40" t="s">
        <v>38</v>
      </c>
      <c r="B40" s="20" t="s">
        <v>121</v>
      </c>
      <c r="C40" s="20" t="s">
        <v>120</v>
      </c>
      <c r="D40" s="53">
        <v>47.376175625567875</v>
      </c>
      <c r="E40" s="53">
        <v>12.753299505645566</v>
      </c>
      <c r="F40" s="53">
        <v>58.373205741626798</v>
      </c>
      <c r="G40" s="41">
        <v>3279.81</v>
      </c>
      <c r="H40" s="4">
        <v>19529</v>
      </c>
      <c r="I40" s="5">
        <v>122</v>
      </c>
      <c r="J40" s="52">
        <v>5.954308328836122</v>
      </c>
      <c r="K40" s="110">
        <v>-32.947639484978538</v>
      </c>
      <c r="L40" s="4">
        <v>29125</v>
      </c>
      <c r="M40" s="111">
        <v>-9596</v>
      </c>
      <c r="N40">
        <v>60</v>
      </c>
    </row>
    <row r="41" spans="1:14" ht="12.95" customHeight="1" x14ac:dyDescent="0.25">
      <c r="A41" t="s">
        <v>38</v>
      </c>
      <c r="B41" s="20" t="s">
        <v>119</v>
      </c>
      <c r="C41" s="20" t="s">
        <v>118</v>
      </c>
      <c r="D41" s="53">
        <v>40.084167629037275</v>
      </c>
      <c r="E41" s="53">
        <v>3.6429205975372474</v>
      </c>
      <c r="F41" s="53">
        <v>50.170648464163826</v>
      </c>
      <c r="G41" s="41">
        <v>6924.5600000000022</v>
      </c>
      <c r="H41" s="4">
        <v>35143</v>
      </c>
      <c r="I41" s="5">
        <v>147</v>
      </c>
      <c r="J41" s="52">
        <v>5.0751239067897442</v>
      </c>
      <c r="K41" s="110">
        <v>-28.656692178079133</v>
      </c>
      <c r="L41" s="4">
        <v>49259</v>
      </c>
      <c r="M41" s="111">
        <v>-14116</v>
      </c>
      <c r="N41">
        <v>70</v>
      </c>
    </row>
    <row r="42" spans="1:14" ht="12.95" customHeight="1" x14ac:dyDescent="0.25">
      <c r="A42" t="s">
        <v>38</v>
      </c>
      <c r="B42" s="20" t="s">
        <v>115</v>
      </c>
      <c r="C42" s="20" t="s">
        <v>114</v>
      </c>
      <c r="D42" s="53">
        <v>37.866594781450438</v>
      </c>
      <c r="E42" s="53">
        <v>3.7869557257305919</v>
      </c>
      <c r="F42" s="53">
        <v>45.402298850574709</v>
      </c>
      <c r="G42" s="41">
        <v>1910.4</v>
      </c>
      <c r="H42" s="4">
        <v>11997</v>
      </c>
      <c r="I42" s="5">
        <v>79</v>
      </c>
      <c r="J42" s="52">
        <v>6.2798366834170851</v>
      </c>
      <c r="K42" s="110">
        <v>-31.500513874614594</v>
      </c>
      <c r="L42" s="4">
        <v>17514</v>
      </c>
      <c r="M42" s="111">
        <v>-5517</v>
      </c>
      <c r="N42">
        <v>46</v>
      </c>
    </row>
    <row r="43" spans="1:14" ht="12.95" customHeight="1" x14ac:dyDescent="0.25">
      <c r="A43" t="s">
        <v>38</v>
      </c>
      <c r="B43" s="20" t="s">
        <v>98</v>
      </c>
      <c r="C43" s="20" t="s">
        <v>97</v>
      </c>
      <c r="D43" s="53">
        <v>37.210294011773776</v>
      </c>
      <c r="E43" s="53">
        <v>6.7287067142754058</v>
      </c>
      <c r="F43" s="53">
        <v>32.183908045977013</v>
      </c>
      <c r="G43" s="41">
        <v>4703.3700000000008</v>
      </c>
      <c r="H43" s="4">
        <v>61546</v>
      </c>
      <c r="I43" s="5">
        <v>56</v>
      </c>
      <c r="J43" s="52">
        <v>13.085511027199644</v>
      </c>
      <c r="K43" s="110">
        <v>-27.563966763175859</v>
      </c>
      <c r="L43" s="4">
        <v>84966</v>
      </c>
      <c r="M43" s="111">
        <v>-23420</v>
      </c>
      <c r="N43">
        <v>38</v>
      </c>
    </row>
    <row r="44" spans="1:14" ht="12.95" customHeight="1" x14ac:dyDescent="0.25">
      <c r="A44" t="s">
        <v>38</v>
      </c>
      <c r="B44" s="20" t="s">
        <v>4</v>
      </c>
      <c r="C44" s="129" t="s">
        <v>40</v>
      </c>
      <c r="D44" s="57">
        <v>35.664821986091177</v>
      </c>
      <c r="E44" s="57">
        <v>6.8784827149139414</v>
      </c>
      <c r="F44" s="57">
        <v>49.425287356321839</v>
      </c>
      <c r="G44" s="59">
        <v>5323.2599999999993</v>
      </c>
      <c r="H44" s="60">
        <v>26700</v>
      </c>
      <c r="I44" s="58">
        <v>43</v>
      </c>
      <c r="J44" s="56">
        <v>5.015723447661772</v>
      </c>
      <c r="K44" s="130">
        <v>-30.124833163225251</v>
      </c>
      <c r="L44" s="60">
        <v>38211</v>
      </c>
      <c r="M44" s="131">
        <v>-11511</v>
      </c>
      <c r="N44">
        <v>22</v>
      </c>
    </row>
    <row r="45" spans="1:14" ht="12.95" customHeight="1" x14ac:dyDescent="0.25">
      <c r="A45" t="s">
        <v>38</v>
      </c>
      <c r="B45" s="20" t="s">
        <v>112</v>
      </c>
      <c r="C45" s="20" t="s">
        <v>28</v>
      </c>
      <c r="D45" s="53">
        <v>35.439952716458251</v>
      </c>
      <c r="E45" s="53">
        <v>3.9786397006942269</v>
      </c>
      <c r="F45" s="53">
        <v>24.509803921568629</v>
      </c>
      <c r="G45" s="41">
        <v>1888.7900000000002</v>
      </c>
      <c r="H45" s="4">
        <v>23119</v>
      </c>
      <c r="I45" s="5">
        <v>25</v>
      </c>
      <c r="J45" s="52">
        <v>12.2401113940671</v>
      </c>
      <c r="K45" s="110">
        <v>-26.009729245343404</v>
      </c>
      <c r="L45" s="4">
        <v>31246</v>
      </c>
      <c r="M45" s="111">
        <v>-8127</v>
      </c>
      <c r="N45">
        <v>59</v>
      </c>
    </row>
    <row r="46" spans="1:14" ht="12.95" customHeight="1" x14ac:dyDescent="0.25">
      <c r="A46" t="s">
        <v>38</v>
      </c>
      <c r="B46" s="20" t="s">
        <v>74</v>
      </c>
      <c r="C46" s="20" t="s">
        <v>73</v>
      </c>
      <c r="D46" s="53">
        <v>34.38665969541568</v>
      </c>
      <c r="E46" s="53">
        <v>4.6758922841094135</v>
      </c>
      <c r="F46" s="53">
        <v>22.950819672131146</v>
      </c>
      <c r="G46" s="41">
        <v>1545.5600000000002</v>
      </c>
      <c r="H46" s="4">
        <v>44078</v>
      </c>
      <c r="I46" s="5">
        <v>14</v>
      </c>
      <c r="J46" s="52">
        <v>28.519112813478607</v>
      </c>
      <c r="K46" s="110">
        <v>-32.413327813300214</v>
      </c>
      <c r="L46" s="4">
        <v>65217</v>
      </c>
      <c r="M46" s="111">
        <v>-21139</v>
      </c>
      <c r="N46">
        <v>56</v>
      </c>
    </row>
    <row r="47" spans="1:14" ht="12.95" customHeight="1" x14ac:dyDescent="0.25">
      <c r="A47" t="s">
        <v>38</v>
      </c>
      <c r="B47" s="20" t="s">
        <v>132</v>
      </c>
      <c r="C47" s="20" t="s">
        <v>131</v>
      </c>
      <c r="D47" s="53">
        <v>31.868536674277145</v>
      </c>
      <c r="E47" s="53">
        <v>9.7463950540004802</v>
      </c>
      <c r="F47" s="53">
        <v>37.128712871287128</v>
      </c>
      <c r="G47" s="41">
        <v>4983.0599999999977</v>
      </c>
      <c r="H47" s="4">
        <v>21487</v>
      </c>
      <c r="I47" s="5">
        <v>75</v>
      </c>
      <c r="J47" s="52">
        <v>4.3120090867860332</v>
      </c>
      <c r="K47" s="110">
        <v>-25.79687122284767</v>
      </c>
      <c r="L47" s="4">
        <v>28957</v>
      </c>
      <c r="M47" s="111">
        <v>-7470</v>
      </c>
      <c r="N47">
        <v>42</v>
      </c>
    </row>
    <row r="48" spans="1:14" ht="12.95" customHeight="1" x14ac:dyDescent="0.25">
      <c r="A48" t="s">
        <v>38</v>
      </c>
      <c r="B48" s="20" t="s">
        <v>8</v>
      </c>
      <c r="C48" s="20" t="s">
        <v>103</v>
      </c>
      <c r="D48" s="53">
        <v>28.453761036130619</v>
      </c>
      <c r="E48" s="53">
        <v>8.6823871405474495</v>
      </c>
      <c r="F48" s="53">
        <v>32.727272727272727</v>
      </c>
      <c r="G48" s="41">
        <v>6193.57</v>
      </c>
      <c r="H48" s="4">
        <v>58481</v>
      </c>
      <c r="I48" s="5">
        <v>54</v>
      </c>
      <c r="J48" s="52">
        <v>9.4422118422815924</v>
      </c>
      <c r="K48" s="110">
        <v>-23.865751890955959</v>
      </c>
      <c r="L48" s="4">
        <v>76813</v>
      </c>
      <c r="M48" s="111">
        <v>-18332</v>
      </c>
      <c r="N48">
        <v>26</v>
      </c>
    </row>
    <row r="49" spans="1:14" ht="12.95" customHeight="1" x14ac:dyDescent="0.25">
      <c r="A49" t="s">
        <v>38</v>
      </c>
      <c r="B49" s="20" t="s">
        <v>14</v>
      </c>
      <c r="C49" s="20" t="s">
        <v>111</v>
      </c>
      <c r="D49" s="53">
        <v>26.044269742176837</v>
      </c>
      <c r="E49" s="53">
        <v>1.527513871598484</v>
      </c>
      <c r="F49" s="53">
        <v>25.925925925925927</v>
      </c>
      <c r="G49" s="41">
        <v>1727.9800000000002</v>
      </c>
      <c r="H49" s="4">
        <v>8859</v>
      </c>
      <c r="I49" s="5">
        <v>35</v>
      </c>
      <c r="J49" s="52">
        <v>5.1267954490214001</v>
      </c>
      <c r="K49" s="110">
        <v>-27.080418141410817</v>
      </c>
      <c r="L49" s="4">
        <v>12149</v>
      </c>
      <c r="M49" s="111">
        <v>-3290</v>
      </c>
      <c r="N49">
        <v>32</v>
      </c>
    </row>
    <row r="50" spans="1:14" ht="12.95" customHeight="1" x14ac:dyDescent="0.25">
      <c r="A50" t="s">
        <v>38</v>
      </c>
      <c r="B50" s="20" t="s">
        <v>90</v>
      </c>
      <c r="C50" s="20" t="s">
        <v>89</v>
      </c>
      <c r="D50" s="53">
        <v>21.700893889188556</v>
      </c>
      <c r="E50" s="53">
        <v>6.0603190837863261</v>
      </c>
      <c r="F50" s="53">
        <v>26.804123711340207</v>
      </c>
      <c r="G50" s="41">
        <v>2928.7699999999995</v>
      </c>
      <c r="H50" s="4">
        <v>38396</v>
      </c>
      <c r="I50" s="5">
        <v>26</v>
      </c>
      <c r="J50" s="52">
        <v>13.109940350386001</v>
      </c>
      <c r="K50" s="110">
        <v>-23.095719750836221</v>
      </c>
      <c r="L50" s="4">
        <v>49927</v>
      </c>
      <c r="M50" s="111">
        <v>-11531</v>
      </c>
      <c r="N50">
        <v>43</v>
      </c>
    </row>
    <row r="51" spans="1:14" ht="12.95" customHeight="1" x14ac:dyDescent="0.25">
      <c r="A51" t="s">
        <v>38</v>
      </c>
      <c r="B51" s="20" t="s">
        <v>110</v>
      </c>
      <c r="C51" s="20" t="s">
        <v>45</v>
      </c>
      <c r="D51" s="53">
        <v>21.488914082454848</v>
      </c>
      <c r="E51" s="53">
        <v>1.4608369738342499</v>
      </c>
      <c r="F51" s="53">
        <v>26.470588235294116</v>
      </c>
      <c r="G51" s="41">
        <v>2232.8400000000011</v>
      </c>
      <c r="H51" s="4">
        <v>9557</v>
      </c>
      <c r="I51" s="5">
        <v>72</v>
      </c>
      <c r="J51" s="52">
        <v>4.2801992081832978</v>
      </c>
      <c r="K51" s="110">
        <v>-30.103122943026403</v>
      </c>
      <c r="L51" s="4">
        <v>13673</v>
      </c>
      <c r="M51" s="111">
        <v>-4116</v>
      </c>
      <c r="N51">
        <v>51</v>
      </c>
    </row>
    <row r="52" spans="1:14" ht="12.95" customHeight="1" x14ac:dyDescent="0.25">
      <c r="A52" t="s">
        <v>38</v>
      </c>
      <c r="B52" s="20" t="s">
        <v>108</v>
      </c>
      <c r="C52" s="20" t="s">
        <v>107</v>
      </c>
      <c r="D52" s="53">
        <v>18.225880661678602</v>
      </c>
      <c r="E52" s="53">
        <v>4.5407860195067737</v>
      </c>
      <c r="F52" s="53">
        <v>22.5</v>
      </c>
      <c r="G52" s="41">
        <v>1845.9499999999998</v>
      </c>
      <c r="H52" s="4">
        <v>23697</v>
      </c>
      <c r="I52" s="5">
        <v>18</v>
      </c>
      <c r="J52" s="52">
        <v>12.837292451041471</v>
      </c>
      <c r="K52" s="110">
        <v>-22.378721871007894</v>
      </c>
      <c r="L52" s="4">
        <v>30529</v>
      </c>
      <c r="M52" s="111">
        <v>-6832</v>
      </c>
      <c r="N52">
        <v>41</v>
      </c>
    </row>
    <row r="53" spans="1:14" ht="12.95" customHeight="1" x14ac:dyDescent="0.25">
      <c r="A53" t="s">
        <v>38</v>
      </c>
      <c r="B53" s="20" t="s">
        <v>16</v>
      </c>
      <c r="C53" s="20" t="s">
        <v>105</v>
      </c>
      <c r="D53" s="53">
        <v>17.588125432058607</v>
      </c>
      <c r="E53" s="53">
        <v>3.8101915887910147</v>
      </c>
      <c r="F53" s="53">
        <v>18.181818181818183</v>
      </c>
      <c r="G53" s="41">
        <v>2422.11</v>
      </c>
      <c r="H53" s="4">
        <v>29833</v>
      </c>
      <c r="I53" s="5">
        <v>14</v>
      </c>
      <c r="J53" s="52">
        <v>12.316946794323957</v>
      </c>
      <c r="K53" s="110">
        <v>-22.570012198603649</v>
      </c>
      <c r="L53" s="4">
        <v>38529</v>
      </c>
      <c r="M53" s="111">
        <v>-8696</v>
      </c>
      <c r="N53">
        <v>34</v>
      </c>
    </row>
    <row r="54" spans="1:14" ht="12.95" customHeight="1" x14ac:dyDescent="0.25">
      <c r="A54" t="s">
        <v>38</v>
      </c>
      <c r="B54" s="20" t="s">
        <v>39</v>
      </c>
      <c r="C54" s="129" t="s">
        <v>44</v>
      </c>
      <c r="D54" s="57">
        <v>16.91012573730622</v>
      </c>
      <c r="E54" s="57">
        <v>3.0074376406790591</v>
      </c>
      <c r="F54" s="57">
        <v>19.607843137254903</v>
      </c>
      <c r="G54" s="59">
        <v>2599.1100000000006</v>
      </c>
      <c r="H54" s="60">
        <v>20897</v>
      </c>
      <c r="I54" s="58">
        <v>40</v>
      </c>
      <c r="J54" s="56">
        <v>8.0400598666466578</v>
      </c>
      <c r="K54" s="130">
        <v>-26.172054407348526</v>
      </c>
      <c r="L54" s="60">
        <v>28305</v>
      </c>
      <c r="M54" s="131">
        <v>-7408</v>
      </c>
      <c r="N54">
        <v>65</v>
      </c>
    </row>
    <row r="55" spans="1:14" ht="12.95" customHeight="1" x14ac:dyDescent="0.25">
      <c r="A55" t="s">
        <v>38</v>
      </c>
      <c r="B55" s="20" t="s">
        <v>100</v>
      </c>
      <c r="C55" s="20" t="s">
        <v>99</v>
      </c>
      <c r="D55" s="53">
        <v>15.571274491847927</v>
      </c>
      <c r="E55" s="53">
        <v>0.49674011860635198</v>
      </c>
      <c r="F55" s="53">
        <v>10.150375939849624</v>
      </c>
      <c r="G55" s="41">
        <v>1683.3700000000001</v>
      </c>
      <c r="H55" s="4">
        <v>12742</v>
      </c>
      <c r="I55" s="5">
        <v>27</v>
      </c>
      <c r="J55" s="52">
        <v>7.5693400737805705</v>
      </c>
      <c r="K55" s="110">
        <v>-25.737265415549597</v>
      </c>
      <c r="L55" s="4">
        <v>17158</v>
      </c>
      <c r="M55" s="111">
        <v>-4416</v>
      </c>
      <c r="N55">
        <v>66</v>
      </c>
    </row>
    <row r="56" spans="1:14" ht="12.95" customHeight="1" x14ac:dyDescent="0.25">
      <c r="A56" t="s">
        <v>38</v>
      </c>
      <c r="B56" s="20" t="s">
        <v>6</v>
      </c>
      <c r="C56" s="20" t="s">
        <v>106</v>
      </c>
      <c r="D56" s="53">
        <v>13.746242677709796</v>
      </c>
      <c r="E56" s="53">
        <v>1.6168633687676126</v>
      </c>
      <c r="F56" s="53">
        <v>17.475728155339805</v>
      </c>
      <c r="G56" s="41">
        <v>1205.94</v>
      </c>
      <c r="H56" s="4">
        <v>11590</v>
      </c>
      <c r="I56" s="5">
        <v>18</v>
      </c>
      <c r="J56" s="52">
        <v>9.6107600709819714</v>
      </c>
      <c r="K56" s="110">
        <v>-24.039847948617119</v>
      </c>
      <c r="L56" s="4">
        <v>15258</v>
      </c>
      <c r="M56" s="111">
        <v>-3668</v>
      </c>
      <c r="N56">
        <v>24</v>
      </c>
    </row>
    <row r="57" spans="1:14" ht="12.95" customHeight="1" x14ac:dyDescent="0.25">
      <c r="A57" t="s">
        <v>38</v>
      </c>
      <c r="B57" s="20" t="s">
        <v>92</v>
      </c>
      <c r="C57" s="20" t="s">
        <v>91</v>
      </c>
      <c r="D57" s="53">
        <v>13.385972869335756</v>
      </c>
      <c r="E57" s="53">
        <v>1.3166986468886392</v>
      </c>
      <c r="F57" s="53">
        <v>10.869565217391305</v>
      </c>
      <c r="G57" s="41">
        <v>844.09</v>
      </c>
      <c r="H57" s="4">
        <v>10595</v>
      </c>
      <c r="I57" s="5">
        <v>20</v>
      </c>
      <c r="J57" s="52">
        <v>12.551979054366241</v>
      </c>
      <c r="K57" s="110">
        <v>-22.141387419165198</v>
      </c>
      <c r="L57" s="4">
        <v>13608</v>
      </c>
      <c r="M57" s="111">
        <v>-3013</v>
      </c>
      <c r="N57">
        <v>63</v>
      </c>
    </row>
    <row r="58" spans="1:14" ht="12.95" customHeight="1" x14ac:dyDescent="0.25">
      <c r="A58" t="s">
        <v>38</v>
      </c>
      <c r="B58" s="20" t="s">
        <v>124</v>
      </c>
      <c r="C58" s="20" t="s">
        <v>123</v>
      </c>
      <c r="D58" s="53">
        <v>12.032814375195224</v>
      </c>
      <c r="E58" s="53">
        <v>2.2451888809693514</v>
      </c>
      <c r="F58" s="53">
        <v>15.584415584415584</v>
      </c>
      <c r="G58" s="41">
        <v>1463.8400000000001</v>
      </c>
      <c r="H58" s="4">
        <v>9765</v>
      </c>
      <c r="I58" s="5">
        <v>36</v>
      </c>
      <c r="J58" s="52">
        <v>6.6708110175975506</v>
      </c>
      <c r="K58" s="110">
        <v>-25.944183224632187</v>
      </c>
      <c r="L58" s="4">
        <v>13186</v>
      </c>
      <c r="M58" s="111">
        <v>-3421</v>
      </c>
      <c r="N58">
        <v>45</v>
      </c>
    </row>
    <row r="59" spans="1:14" ht="12.95" customHeight="1" x14ac:dyDescent="0.25">
      <c r="A59" t="s">
        <v>38</v>
      </c>
      <c r="B59" s="20" t="s">
        <v>88</v>
      </c>
      <c r="C59" s="20" t="s">
        <v>87</v>
      </c>
      <c r="D59" s="53">
        <v>7.3157872988596644</v>
      </c>
      <c r="E59" s="53">
        <v>0.64369186604742923</v>
      </c>
      <c r="F59" s="53">
        <v>5.6603773584905657</v>
      </c>
      <c r="G59" s="41">
        <v>1026.8599999999999</v>
      </c>
      <c r="H59" s="4">
        <v>12503</v>
      </c>
      <c r="I59" s="5">
        <v>6</v>
      </c>
      <c r="J59" s="52">
        <v>12.175953878815029</v>
      </c>
      <c r="K59" s="110">
        <v>-20.686374016747017</v>
      </c>
      <c r="L59" s="4">
        <v>15764</v>
      </c>
      <c r="M59" s="111">
        <v>-3261</v>
      </c>
      <c r="N59">
        <v>61</v>
      </c>
    </row>
    <row r="60" spans="1:14" ht="12.95" customHeight="1" x14ac:dyDescent="0.25">
      <c r="A60" t="s">
        <v>38</v>
      </c>
      <c r="B60" s="20" t="s">
        <v>10</v>
      </c>
      <c r="C60" s="20" t="s">
        <v>96</v>
      </c>
      <c r="D60" s="53">
        <v>6.7210627020607516</v>
      </c>
      <c r="E60" s="53">
        <v>0.17187508550944386</v>
      </c>
      <c r="F60" s="53">
        <v>4.180064308681672</v>
      </c>
      <c r="G60" s="41">
        <v>519.52</v>
      </c>
      <c r="H60" s="4">
        <v>9736</v>
      </c>
      <c r="I60" s="5">
        <v>13</v>
      </c>
      <c r="J60" s="52">
        <v>18.740375731444409</v>
      </c>
      <c r="K60" s="110">
        <v>-21.585051546391753</v>
      </c>
      <c r="L60" s="4">
        <v>12416</v>
      </c>
      <c r="M60" s="111">
        <v>-2680</v>
      </c>
      <c r="N60">
        <v>28</v>
      </c>
    </row>
    <row r="61" spans="1:14" ht="12.95" customHeight="1" x14ac:dyDescent="0.25">
      <c r="A61" t="s">
        <v>38</v>
      </c>
      <c r="B61" s="20" t="s">
        <v>77</v>
      </c>
      <c r="C61" s="20" t="s">
        <v>76</v>
      </c>
      <c r="D61" s="53">
        <v>4.7571804496359347</v>
      </c>
      <c r="E61" s="53">
        <v>0.35943277860854445</v>
      </c>
      <c r="F61" s="53">
        <v>6.7961165048543686</v>
      </c>
      <c r="G61" s="41">
        <v>347.64000000000004</v>
      </c>
      <c r="H61" s="4">
        <v>5973</v>
      </c>
      <c r="I61" s="5">
        <v>7</v>
      </c>
      <c r="J61" s="52">
        <v>17.181567138419052</v>
      </c>
      <c r="K61" s="110">
        <v>-27.051783097215438</v>
      </c>
      <c r="L61" s="4">
        <v>8188</v>
      </c>
      <c r="M61" s="111">
        <v>-2215</v>
      </c>
      <c r="N61">
        <v>49</v>
      </c>
    </row>
    <row r="62" spans="1:14" ht="12.95" customHeight="1" x14ac:dyDescent="0.25">
      <c r="A62" t="s">
        <v>38</v>
      </c>
      <c r="B62" s="20" t="s">
        <v>3</v>
      </c>
      <c r="C62" s="20" t="s">
        <v>109</v>
      </c>
      <c r="D62" s="53">
        <v>4.7133778933851369</v>
      </c>
      <c r="E62" s="53">
        <v>0.18066711104542615</v>
      </c>
      <c r="F62" s="53">
        <v>5.882352941176471</v>
      </c>
      <c r="G62" s="41">
        <v>143.15</v>
      </c>
      <c r="H62" s="4">
        <v>599</v>
      </c>
      <c r="I62" s="5">
        <v>3</v>
      </c>
      <c r="J62" s="52">
        <v>4.1844219350331819</v>
      </c>
      <c r="K62" s="110">
        <v>-28.859857482185273</v>
      </c>
      <c r="L62" s="4">
        <v>842</v>
      </c>
      <c r="M62" s="111">
        <v>-243</v>
      </c>
      <c r="N62">
        <v>21</v>
      </c>
    </row>
    <row r="63" spans="1:14" ht="12.95" customHeight="1" x14ac:dyDescent="0.25">
      <c r="A63" t="s">
        <v>38</v>
      </c>
      <c r="B63" s="20" t="s">
        <v>5</v>
      </c>
      <c r="C63" s="20" t="s">
        <v>82</v>
      </c>
      <c r="D63" s="53">
        <v>4.6129829224556049</v>
      </c>
      <c r="E63" s="53">
        <v>0.21251606648363383</v>
      </c>
      <c r="F63" s="53">
        <v>9.2198581560283692</v>
      </c>
      <c r="G63" s="41">
        <v>268.31</v>
      </c>
      <c r="H63" s="4">
        <v>3950</v>
      </c>
      <c r="I63" s="5">
        <v>13</v>
      </c>
      <c r="J63" s="52">
        <v>14.721777048935932</v>
      </c>
      <c r="K63" s="110">
        <v>-26.237161531279177</v>
      </c>
      <c r="L63" s="4">
        <v>5355</v>
      </c>
      <c r="M63" s="111">
        <v>-1405</v>
      </c>
      <c r="N63">
        <v>23</v>
      </c>
    </row>
    <row r="64" spans="1:14" ht="12.95" customHeight="1" x14ac:dyDescent="0.25">
      <c r="A64" t="s">
        <v>38</v>
      </c>
      <c r="B64" s="20" t="s">
        <v>80</v>
      </c>
      <c r="C64" s="20" t="s">
        <v>79</v>
      </c>
      <c r="D64" s="53">
        <v>4.1840716314635884</v>
      </c>
      <c r="E64" s="53">
        <v>0.26579650590946496</v>
      </c>
      <c r="F64" s="53">
        <v>5.882352941176471</v>
      </c>
      <c r="G64" s="41">
        <v>170.28</v>
      </c>
      <c r="H64" s="4">
        <v>2978</v>
      </c>
      <c r="I64" s="5">
        <v>2</v>
      </c>
      <c r="J64" s="52">
        <v>17.48884190744656</v>
      </c>
      <c r="K64" s="110">
        <v>-22.749675745784696</v>
      </c>
      <c r="L64" s="4">
        <v>3855</v>
      </c>
      <c r="M64" s="111">
        <v>-877</v>
      </c>
      <c r="N64">
        <v>55</v>
      </c>
    </row>
    <row r="65" spans="1:14" ht="12.95" customHeight="1" x14ac:dyDescent="0.25">
      <c r="A65" t="s">
        <v>38</v>
      </c>
      <c r="B65" s="20" t="s">
        <v>19</v>
      </c>
      <c r="C65" s="20" t="s">
        <v>95</v>
      </c>
      <c r="D65" s="53">
        <v>3.0805370376951982</v>
      </c>
      <c r="E65" s="53">
        <v>0.11075891907595416</v>
      </c>
      <c r="F65" s="53">
        <v>1.3574660633484164</v>
      </c>
      <c r="G65" s="41">
        <v>182.01999999999998</v>
      </c>
      <c r="H65" s="4">
        <v>854</v>
      </c>
      <c r="I65" s="5">
        <v>3</v>
      </c>
      <c r="J65" s="52">
        <v>4.6917921107570599</v>
      </c>
      <c r="K65" s="110">
        <v>-21.866422689844466</v>
      </c>
      <c r="L65" s="4">
        <v>1093</v>
      </c>
      <c r="M65" s="111">
        <v>-239</v>
      </c>
      <c r="N65">
        <v>37</v>
      </c>
    </row>
    <row r="66" spans="1:14" ht="12.95" customHeight="1" x14ac:dyDescent="0.25">
      <c r="A66" t="s">
        <v>38</v>
      </c>
      <c r="B66" s="20" t="s">
        <v>72</v>
      </c>
      <c r="C66" s="20" t="s">
        <v>71</v>
      </c>
      <c r="D66" s="53">
        <v>2.901302964406971</v>
      </c>
      <c r="E66" s="53">
        <v>1.0253798949256667</v>
      </c>
      <c r="F66" s="53">
        <v>5.5555555555555554</v>
      </c>
      <c r="G66" s="41">
        <v>97.93</v>
      </c>
      <c r="H66" s="4">
        <v>10592</v>
      </c>
      <c r="I66" s="5">
        <v>3</v>
      </c>
      <c r="J66" s="52">
        <v>108.15888900234862</v>
      </c>
      <c r="K66" s="110">
        <v>-25.628422974301362</v>
      </c>
      <c r="L66" s="4">
        <v>14242</v>
      </c>
      <c r="M66" s="111">
        <v>-3650</v>
      </c>
      <c r="N66">
        <v>58</v>
      </c>
    </row>
    <row r="67" spans="1:14" ht="12.95" customHeight="1" x14ac:dyDescent="0.25">
      <c r="A67" t="s">
        <v>38</v>
      </c>
      <c r="B67" s="20" t="s">
        <v>9</v>
      </c>
      <c r="C67" s="20" t="s">
        <v>81</v>
      </c>
      <c r="D67" s="53">
        <v>2.7924298486891264</v>
      </c>
      <c r="E67" s="53">
        <v>1.8443443008021157E-2</v>
      </c>
      <c r="F67" s="53">
        <v>1.4925373134328359</v>
      </c>
      <c r="G67" s="41">
        <v>139.38999999999999</v>
      </c>
      <c r="H67" s="4">
        <v>212</v>
      </c>
      <c r="I67" s="5">
        <v>1</v>
      </c>
      <c r="J67" s="52">
        <v>1.5209125475285172</v>
      </c>
      <c r="K67" s="110">
        <v>-31.168831168831169</v>
      </c>
      <c r="L67" s="4">
        <v>308</v>
      </c>
      <c r="M67" s="111">
        <v>-96</v>
      </c>
      <c r="N67">
        <v>27</v>
      </c>
    </row>
    <row r="68" spans="1:14" ht="12.95" customHeight="1" x14ac:dyDescent="0.25">
      <c r="A68" t="s">
        <v>38</v>
      </c>
      <c r="B68" s="20" t="s">
        <v>86</v>
      </c>
      <c r="C68" s="20" t="s">
        <v>47</v>
      </c>
      <c r="D68" s="53">
        <v>0.7660508738389249</v>
      </c>
      <c r="E68" s="53">
        <v>8.4610863660035687E-2</v>
      </c>
      <c r="F68" s="53">
        <v>2.2222222222222223</v>
      </c>
      <c r="G68" s="41">
        <v>86.67</v>
      </c>
      <c r="H68" s="4">
        <v>1264</v>
      </c>
      <c r="I68" s="5">
        <v>1</v>
      </c>
      <c r="J68" s="52">
        <v>14.584054459443868</v>
      </c>
      <c r="K68" s="110">
        <v>-19.949335022165929</v>
      </c>
      <c r="L68" s="4">
        <v>1579</v>
      </c>
      <c r="M68" s="111">
        <v>-315</v>
      </c>
      <c r="N68">
        <v>50</v>
      </c>
    </row>
    <row r="69" spans="1:14" ht="12.95" customHeight="1" x14ac:dyDescent="0.25">
      <c r="A69" t="s">
        <v>38</v>
      </c>
      <c r="B69" s="20" t="s">
        <v>13</v>
      </c>
      <c r="C69" s="20" t="s">
        <v>78</v>
      </c>
      <c r="D69" s="53">
        <v>0.52325041923237758</v>
      </c>
      <c r="E69" s="53">
        <v>9.4697840189331171</v>
      </c>
      <c r="F69" s="53">
        <v>4.4444444444444446</v>
      </c>
      <c r="G69" s="41">
        <v>38.909999999999997</v>
      </c>
      <c r="H69" s="4">
        <v>117440</v>
      </c>
      <c r="I69" s="5">
        <v>2</v>
      </c>
      <c r="J69" s="52">
        <v>3018.2472372140842</v>
      </c>
      <c r="K69" s="110">
        <v>-18.586917339101017</v>
      </c>
      <c r="L69" s="4">
        <v>144252</v>
      </c>
      <c r="M69" s="111">
        <v>-26812</v>
      </c>
      <c r="N69">
        <v>31</v>
      </c>
    </row>
    <row r="70" spans="1:14" ht="12.95" customHeight="1" x14ac:dyDescent="0.25">
      <c r="A70" t="s">
        <v>38</v>
      </c>
      <c r="B70" s="20" t="s">
        <v>85</v>
      </c>
      <c r="C70" s="20" t="s">
        <v>48</v>
      </c>
      <c r="D70" s="53">
        <v>0.29237179926377638</v>
      </c>
      <c r="E70" s="53">
        <v>2.0860240291959323E-3</v>
      </c>
      <c r="F70" s="53">
        <v>1.1173184357541899</v>
      </c>
      <c r="G70" s="41">
        <v>23.470000000000002</v>
      </c>
      <c r="H70" s="4">
        <v>139</v>
      </c>
      <c r="I70" s="5">
        <v>2</v>
      </c>
      <c r="J70" s="52">
        <v>5.9224541968470383</v>
      </c>
      <c r="K70" s="110">
        <v>-25.268817204301076</v>
      </c>
      <c r="L70" s="4">
        <v>186</v>
      </c>
      <c r="M70" s="111">
        <v>-47</v>
      </c>
      <c r="N70">
        <v>48</v>
      </c>
    </row>
    <row r="71" spans="1:14" ht="12.95" customHeight="1" x14ac:dyDescent="0.25">
      <c r="A71" t="s">
        <v>38</v>
      </c>
      <c r="B71" s="20" t="s">
        <v>84</v>
      </c>
      <c r="C71" s="20" t="s">
        <v>83</v>
      </c>
      <c r="D71" s="53">
        <v>0.17320345598965822</v>
      </c>
      <c r="E71" s="53">
        <v>3.3306798456554668E-2</v>
      </c>
      <c r="F71" s="53">
        <v>1.1363636363636365</v>
      </c>
      <c r="G71" s="41">
        <v>3.43</v>
      </c>
      <c r="H71" s="4">
        <v>241</v>
      </c>
      <c r="I71" s="5">
        <v>1</v>
      </c>
      <c r="J71" s="52">
        <v>70.262390670553927</v>
      </c>
      <c r="K71" s="110">
        <v>-25.155279503105589</v>
      </c>
      <c r="L71" s="4">
        <v>322</v>
      </c>
      <c r="M71" s="111">
        <v>-81</v>
      </c>
      <c r="N71">
        <v>40</v>
      </c>
    </row>
    <row r="72" spans="1:14" ht="12.95" customHeight="1" x14ac:dyDescent="0.25">
      <c r="A72" t="s">
        <v>38</v>
      </c>
      <c r="B72" s="20" t="s">
        <v>70</v>
      </c>
      <c r="C72" s="20" t="s">
        <v>69</v>
      </c>
      <c r="D72" s="53">
        <v>8.1245401735943412E-2</v>
      </c>
      <c r="E72" s="53">
        <v>3.0364785177820521E-2</v>
      </c>
      <c r="F72" s="53">
        <v>0.8928571428571429</v>
      </c>
      <c r="G72" s="41">
        <v>1.8</v>
      </c>
      <c r="H72" s="4">
        <v>350</v>
      </c>
      <c r="I72" s="5">
        <v>1</v>
      </c>
      <c r="J72" s="52">
        <v>194.44444444444443</v>
      </c>
      <c r="K72" s="110">
        <v>-25.531914893617021</v>
      </c>
      <c r="L72" s="4">
        <v>470</v>
      </c>
      <c r="M72" s="111">
        <v>-120</v>
      </c>
      <c r="N72">
        <v>68</v>
      </c>
    </row>
    <row r="73" spans="1:14" ht="12.95" customHeight="1" x14ac:dyDescent="0.25">
      <c r="A73" t="s">
        <v>38</v>
      </c>
      <c r="B73" s="20" t="s">
        <v>68</v>
      </c>
      <c r="C73" s="20" t="s">
        <v>67</v>
      </c>
      <c r="D73" s="53">
        <v>0</v>
      </c>
      <c r="E73" s="53">
        <v>0</v>
      </c>
      <c r="F73" s="53">
        <v>0</v>
      </c>
      <c r="G73" s="41">
        <v>0</v>
      </c>
      <c r="H73" s="4">
        <v>0</v>
      </c>
      <c r="I73" s="5">
        <v>0</v>
      </c>
      <c r="J73" s="52">
        <v>0</v>
      </c>
      <c r="K73" s="110">
        <v>0</v>
      </c>
      <c r="L73" s="4">
        <v>0</v>
      </c>
      <c r="M73" s="111">
        <v>0</v>
      </c>
      <c r="N73">
        <v>71</v>
      </c>
    </row>
    <row r="74" spans="1:14" ht="12.95" customHeight="1" x14ac:dyDescent="0.25">
      <c r="A74" t="s">
        <v>38</v>
      </c>
      <c r="B74" s="21" t="s">
        <v>66</v>
      </c>
      <c r="C74" s="21" t="s">
        <v>65</v>
      </c>
      <c r="D74" s="51">
        <v>0</v>
      </c>
      <c r="E74" s="51">
        <v>0</v>
      </c>
      <c r="F74" s="51">
        <v>0</v>
      </c>
      <c r="G74" s="42">
        <v>0</v>
      </c>
      <c r="H74" s="6">
        <v>0</v>
      </c>
      <c r="I74" s="7">
        <v>0</v>
      </c>
      <c r="J74" s="50">
        <v>0</v>
      </c>
      <c r="K74" s="122">
        <v>0</v>
      </c>
      <c r="L74" s="6">
        <v>0</v>
      </c>
      <c r="M74" s="123">
        <v>0</v>
      </c>
      <c r="N74">
        <v>72</v>
      </c>
    </row>
  </sheetData>
  <sortState xmlns:xlrd2="http://schemas.microsoft.com/office/spreadsheetml/2017/richdata2" ref="B23:N74">
    <sortCondition descending="1" ref="D23:D74"/>
  </sortState>
  <mergeCells count="1">
    <mergeCell ref="D1:M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0C3B-9F23-4E1C-B406-597109312B85}">
  <dimension ref="A1:N29"/>
  <sheetViews>
    <sheetView topLeftCell="B1" workbookViewId="0">
      <selection activeCell="C1" sqref="C1"/>
    </sheetView>
  </sheetViews>
  <sheetFormatPr baseColWidth="10" defaultColWidth="9.140625" defaultRowHeight="15" x14ac:dyDescent="0.25"/>
  <cols>
    <col min="1" max="1" width="2.42578125" hidden="1" customWidth="1"/>
    <col min="2" max="2" width="3" bestFit="1" customWidth="1"/>
    <col min="3" max="3" width="21.5703125" bestFit="1" customWidth="1"/>
    <col min="4" max="4" width="9.7109375" bestFit="1" customWidth="1"/>
    <col min="5" max="5" width="9.7109375" customWidth="1"/>
    <col min="6" max="8" width="9.7109375" bestFit="1" customWidth="1"/>
    <col min="9" max="13" width="9" bestFit="1" customWidth="1"/>
    <col min="14" max="14" width="3.28515625" hidden="1" customWidth="1"/>
  </cols>
  <sheetData>
    <row r="1" spans="1:14" x14ac:dyDescent="0.25">
      <c r="C1" s="15"/>
      <c r="D1" s="76" t="s">
        <v>199</v>
      </c>
      <c r="E1" s="77"/>
      <c r="F1" s="77"/>
      <c r="G1" s="77"/>
      <c r="H1" s="78"/>
      <c r="I1" s="72" t="s">
        <v>187</v>
      </c>
      <c r="J1" s="73"/>
      <c r="K1" s="73"/>
      <c r="L1" s="73"/>
      <c r="M1" s="74"/>
    </row>
    <row r="2" spans="1:14" x14ac:dyDescent="0.25">
      <c r="A2" s="1" t="s">
        <v>1</v>
      </c>
      <c r="B2" s="1" t="s">
        <v>2</v>
      </c>
      <c r="C2" s="14" t="s">
        <v>0</v>
      </c>
      <c r="D2" s="157" t="s">
        <v>195</v>
      </c>
      <c r="E2" s="28" t="s">
        <v>194</v>
      </c>
      <c r="F2" s="28" t="s">
        <v>198</v>
      </c>
      <c r="G2" s="28" t="s">
        <v>197</v>
      </c>
      <c r="H2" s="28" t="s">
        <v>196</v>
      </c>
      <c r="I2" s="12" t="s">
        <v>182</v>
      </c>
      <c r="J2" s="12" t="s">
        <v>183</v>
      </c>
      <c r="K2" s="12" t="s">
        <v>186</v>
      </c>
      <c r="L2" s="12" t="s">
        <v>185</v>
      </c>
      <c r="M2" s="12" t="s">
        <v>184</v>
      </c>
      <c r="N2" t="s">
        <v>175</v>
      </c>
    </row>
    <row r="3" spans="1:14" x14ac:dyDescent="0.25">
      <c r="A3" t="s">
        <v>22</v>
      </c>
      <c r="C3" s="17" t="s">
        <v>37</v>
      </c>
      <c r="D3" s="38">
        <f>+(((I3/M3)^(1/D$29))-1)*100</f>
        <v>0.78700239991078558</v>
      </c>
      <c r="E3" s="152">
        <f>+(((I3/J3)^(1/E$29))-1)*100</f>
        <v>0.10874748260536471</v>
      </c>
      <c r="F3" s="39">
        <f>+(((J3/K3)^(1/F$29))-1)*100</f>
        <v>1.0922230027921032E-2</v>
      </c>
      <c r="G3" s="39">
        <f>+(((K3/L3)^(1/G$29))-1)*100</f>
        <v>1.5912817405508317</v>
      </c>
      <c r="H3" s="40">
        <f>+(((L3/M3)^(1/H$29))-1)*100</f>
        <v>1.4477023003578005</v>
      </c>
      <c r="I3" s="10">
        <v>47026208</v>
      </c>
      <c r="J3" s="11">
        <v>46771341</v>
      </c>
      <c r="K3" s="11">
        <v>46745807</v>
      </c>
      <c r="L3" s="11">
        <v>43197684</v>
      </c>
      <c r="M3" s="22">
        <v>40202160</v>
      </c>
      <c r="N3" s="158">
        <v>1</v>
      </c>
    </row>
    <row r="4" spans="1:14" x14ac:dyDescent="0.25">
      <c r="A4" t="s">
        <v>21</v>
      </c>
      <c r="B4" t="s">
        <v>10</v>
      </c>
      <c r="C4" s="18" t="s">
        <v>30</v>
      </c>
      <c r="D4" s="38">
        <f t="shared" ref="D4:D27" si="0">+(((I4/M4)^(1/D$29))-1)*100</f>
        <v>0.82096792430965682</v>
      </c>
      <c r="E4" s="152">
        <f t="shared" ref="E4:E27" si="1">+(((I4/J4)^(1/E$29))-1)*100</f>
        <v>-0.44410567932253731</v>
      </c>
      <c r="F4" s="39">
        <f t="shared" ref="F4:F27" si="2">+(((J4/K4)^(1/F$29))-1)*100</f>
        <v>-2.5977872708016214E-2</v>
      </c>
      <c r="G4" s="39">
        <f t="shared" ref="G4:G27" si="3">+(((K4/L4)^(1/G$29))-1)*100</f>
        <v>2.3966356060182159</v>
      </c>
      <c r="H4" s="40">
        <f t="shared" ref="H4:H27" si="4">+(((L4/M4)^(1/H$29))-1)*100</f>
        <v>1.3826455343469712</v>
      </c>
      <c r="I4" s="8">
        <v>2032863</v>
      </c>
      <c r="J4" s="9">
        <v>2078611</v>
      </c>
      <c r="K4" s="9">
        <v>2081313</v>
      </c>
      <c r="L4" s="9">
        <v>1848881</v>
      </c>
      <c r="M4" s="23">
        <v>1726199</v>
      </c>
      <c r="N4" s="158">
        <v>2</v>
      </c>
    </row>
    <row r="5" spans="1:14" x14ac:dyDescent="0.25">
      <c r="A5" t="s">
        <v>38</v>
      </c>
      <c r="B5" t="s">
        <v>18</v>
      </c>
      <c r="C5" s="19" t="s">
        <v>42</v>
      </c>
      <c r="D5" s="29">
        <f>+(((I5/M5)^(1/D$29))-1)*100</f>
        <v>-0.1165769366317293</v>
      </c>
      <c r="E5" s="153">
        <f>+(((I5/J5)^(1/E$29))-1)*100</f>
        <v>-1.095825661343619</v>
      </c>
      <c r="F5" s="30">
        <f>+(((J5/K5)^(1/F$29))-1)*100</f>
        <v>-0.92931969716977258</v>
      </c>
      <c r="G5" s="30">
        <f>+(((K5/L5)^(1/G$29))-1)*100</f>
        <v>1.2229349965752645</v>
      </c>
      <c r="H5" s="31">
        <f>+(((L5/M5)^(1/H$29))-1)*100</f>
        <v>0.35406689218839826</v>
      </c>
      <c r="I5" s="2">
        <v>196329</v>
      </c>
      <c r="J5" s="3">
        <v>207449</v>
      </c>
      <c r="K5" s="3">
        <v>217363</v>
      </c>
      <c r="L5" s="3">
        <v>204546</v>
      </c>
      <c r="M5" s="24">
        <v>200963</v>
      </c>
      <c r="N5" s="158">
        <v>5</v>
      </c>
    </row>
    <row r="6" spans="1:14" x14ac:dyDescent="0.25">
      <c r="A6" t="s">
        <v>38</v>
      </c>
      <c r="B6" t="s">
        <v>15</v>
      </c>
      <c r="C6" s="65" t="s">
        <v>41</v>
      </c>
      <c r="D6" s="66">
        <f>+(((I6/M6)^(1/D$29))-1)*100</f>
        <v>0.17120512113733</v>
      </c>
      <c r="E6" s="154">
        <f>+(((I6/J6)^(1/E$29))-1)*100</f>
        <v>-0.93540457593477289</v>
      </c>
      <c r="F6" s="67">
        <f>+(((J6/K6)^(1/F$29))-1)*100</f>
        <v>-0.29225484658425005</v>
      </c>
      <c r="G6" s="67">
        <f>+(((K6/L6)^(1/G$29))-1)*100</f>
        <v>1.3567965519746039</v>
      </c>
      <c r="H6" s="68">
        <f>+(((L6/M6)^(1/H$29))-1)*100</f>
        <v>0.57067231235050642</v>
      </c>
      <c r="I6" s="69">
        <v>495761</v>
      </c>
      <c r="J6" s="70">
        <v>519613</v>
      </c>
      <c r="K6" s="70">
        <v>527273</v>
      </c>
      <c r="L6" s="70">
        <v>492914</v>
      </c>
      <c r="M6" s="71">
        <v>479087</v>
      </c>
      <c r="N6" s="158">
        <v>4</v>
      </c>
    </row>
    <row r="7" spans="1:14" x14ac:dyDescent="0.25">
      <c r="A7" t="s">
        <v>38</v>
      </c>
      <c r="B7" t="s">
        <v>4</v>
      </c>
      <c r="C7" s="20" t="s">
        <v>40</v>
      </c>
      <c r="D7" s="32">
        <f>+(((I7/M7)^(1/D$29))-1)*100</f>
        <v>0.36315547240413082</v>
      </c>
      <c r="E7" s="155">
        <f>+(((I7/J7)^(1/E$29))-1)*100</f>
        <v>-0.44834940303835058</v>
      </c>
      <c r="F7" s="33">
        <f>+(((J7/K7)^(1/F$29))-1)*100</f>
        <v>-0.19552929889405934</v>
      </c>
      <c r="G7" s="33">
        <f>+(((K7/L7)^(1/G$29))-1)*100</f>
        <v>1.1055061502959651</v>
      </c>
      <c r="H7" s="34">
        <f>+(((L7/M7)^(1/H$29))-1)*100</f>
        <v>1.0006016062192646</v>
      </c>
      <c r="I7" s="4">
        <v>388167</v>
      </c>
      <c r="J7" s="5">
        <v>396987</v>
      </c>
      <c r="K7" s="5">
        <v>400891</v>
      </c>
      <c r="L7" s="5">
        <v>379448</v>
      </c>
      <c r="M7" s="25">
        <v>361021</v>
      </c>
      <c r="N7" s="158">
        <v>3</v>
      </c>
    </row>
    <row r="8" spans="1:14" x14ac:dyDescent="0.25">
      <c r="A8" t="s">
        <v>38</v>
      </c>
      <c r="B8" t="s">
        <v>39</v>
      </c>
      <c r="C8" s="20" t="s">
        <v>44</v>
      </c>
      <c r="D8" s="32">
        <f>+(((I8/M8)^(1/D$29))-1)*100</f>
        <v>1.4262180688886961</v>
      </c>
      <c r="E8" s="155">
        <f>+(((I8/J8)^(1/E$29))-1)*100</f>
        <v>-0.12308273165437811</v>
      </c>
      <c r="F8" s="33">
        <f>+(((J8/K8)^(1/F$29))-1)*100</f>
        <v>0.27403107762200563</v>
      </c>
      <c r="G8" s="33">
        <f>+(((K8/L8)^(1/G$29))-1)*100</f>
        <v>3.592729263652128</v>
      </c>
      <c r="H8" s="34">
        <f>+(((L8/M8)^(1/H$29))-1)*100</f>
        <v>2.0041989122525861</v>
      </c>
      <c r="I8" s="4">
        <v>694844</v>
      </c>
      <c r="J8" s="5">
        <v>699136</v>
      </c>
      <c r="K8" s="5">
        <v>689635</v>
      </c>
      <c r="L8" s="5">
        <v>578060</v>
      </c>
      <c r="M8" s="25">
        <v>523459</v>
      </c>
      <c r="N8" s="158">
        <v>7</v>
      </c>
    </row>
    <row r="9" spans="1:14" x14ac:dyDescent="0.25">
      <c r="A9" t="s">
        <v>38</v>
      </c>
      <c r="B9" t="s">
        <v>20</v>
      </c>
      <c r="C9" s="21" t="s">
        <v>43</v>
      </c>
      <c r="D9" s="35">
        <f>+(((I9/M9)^(1/D$29))-1)*100</f>
        <v>2.3598420449743696</v>
      </c>
      <c r="E9" s="156">
        <f>+(((I9/J9)^(1/E$29))-1)*100</f>
        <v>0.1822446448843662</v>
      </c>
      <c r="F9" s="36">
        <f>+(((J9/K9)^(1/F$29))-1)*100</f>
        <v>0.74249433528490449</v>
      </c>
      <c r="G9" s="36">
        <f>+(((K9/L9)^(1/G$29))-1)*100</f>
        <v>4.8863411641846266</v>
      </c>
      <c r="H9" s="37">
        <f>+(((L9/M9)^(1/H$29))-1)*100</f>
        <v>3.7041257550005424</v>
      </c>
      <c r="I9" s="6">
        <v>257762</v>
      </c>
      <c r="J9" s="7">
        <v>255426</v>
      </c>
      <c r="K9" s="7">
        <v>246151</v>
      </c>
      <c r="L9" s="7">
        <v>193913</v>
      </c>
      <c r="M9" s="26">
        <v>161669</v>
      </c>
      <c r="N9" s="158">
        <v>6</v>
      </c>
    </row>
    <row r="10" spans="1:14" x14ac:dyDescent="0.25">
      <c r="A10" t="s">
        <v>21</v>
      </c>
      <c r="B10" s="27" t="s">
        <v>5</v>
      </c>
      <c r="C10" s="19" t="s">
        <v>46</v>
      </c>
      <c r="D10" s="29">
        <f>+(((I10/M10)^(1/D$29))-1)*100</f>
        <v>-0.29159186534882808</v>
      </c>
      <c r="E10" s="153">
        <f>+(((I10/J10)^(1/E$29))-1)*100</f>
        <v>-0.74481593199531293</v>
      </c>
      <c r="F10" s="30">
        <f>+(((J10/K10)^(1/F$29))-1)*100</f>
        <v>-0.43748363470846874</v>
      </c>
      <c r="G10" s="30">
        <f>+(((K10/L10)^(1/G$29))-1)*100</f>
        <v>0.21380568384228305</v>
      </c>
      <c r="H10" s="31">
        <f>+(((L10/M10)^(1/H$29))-1)*100</f>
        <v>-0.1954106290244173</v>
      </c>
      <c r="I10" s="2">
        <v>1022800</v>
      </c>
      <c r="J10" s="3">
        <v>1061756</v>
      </c>
      <c r="K10" s="3">
        <v>1085289</v>
      </c>
      <c r="L10" s="3">
        <v>1073761</v>
      </c>
      <c r="M10" s="24">
        <v>1084314</v>
      </c>
      <c r="N10" s="158">
        <v>10</v>
      </c>
    </row>
    <row r="11" spans="1:14" x14ac:dyDescent="0.25">
      <c r="A11" t="s">
        <v>21</v>
      </c>
      <c r="B11" t="s">
        <v>9</v>
      </c>
      <c r="C11" s="20" t="s">
        <v>29</v>
      </c>
      <c r="D11" s="32">
        <f>+(((I11/M11)^(1/D$29))-1)*100</f>
        <v>-0.18095461883664843</v>
      </c>
      <c r="E11" s="155">
        <f>+(((I11/J11)^(1/E$29))-1)*100</f>
        <v>-0.77546108651008749</v>
      </c>
      <c r="F11" s="33">
        <f>+(((J11/K11)^(1/F$29))-1)*100</f>
        <v>-0.54206841431968522</v>
      </c>
      <c r="G11" s="33">
        <f>+(((K11/L11)^(1/G$29))-1)*100</f>
        <v>0.55205295377409591</v>
      </c>
      <c r="H11" s="34">
        <f>+(((L11/M11)^(1/H$29))-1)*100</f>
        <v>4.7028527493075956E-2</v>
      </c>
      <c r="I11" s="4">
        <v>2399548</v>
      </c>
      <c r="J11" s="5">
        <v>2494790</v>
      </c>
      <c r="K11" s="5">
        <v>2563521</v>
      </c>
      <c r="L11" s="5">
        <v>2493918</v>
      </c>
      <c r="M11" s="25">
        <v>2488062</v>
      </c>
      <c r="N11" s="158">
        <v>14</v>
      </c>
    </row>
    <row r="12" spans="1:14" x14ac:dyDescent="0.25">
      <c r="A12" t="s">
        <v>21</v>
      </c>
      <c r="B12" s="27" t="s">
        <v>14</v>
      </c>
      <c r="C12" s="20" t="s">
        <v>34</v>
      </c>
      <c r="D12" s="32">
        <f>+(((I12/M12)^(1/D$29))-1)*100</f>
        <v>-5.6778097957366214E-2</v>
      </c>
      <c r="E12" s="155">
        <f>+(((I12/J12)^(1/E$29))-1)*100</f>
        <v>-0.3605495207346654</v>
      </c>
      <c r="F12" s="33">
        <f>+(((J12/K12)^(1/F$29))-1)*100</f>
        <v>-0.34132418930118424</v>
      </c>
      <c r="G12" s="33">
        <f>+(((K12/L12)^(1/G$29))-1)*100</f>
        <v>0.32578203367525926</v>
      </c>
      <c r="H12" s="34">
        <f>+(((L12/M12)^(1/H$29))-1)*100</f>
        <v>0.15079327014728694</v>
      </c>
      <c r="I12" s="4">
        <v>2699499</v>
      </c>
      <c r="J12" s="5">
        <v>2748695</v>
      </c>
      <c r="K12" s="5">
        <v>2796089</v>
      </c>
      <c r="L12" s="5">
        <v>2750985</v>
      </c>
      <c r="M12" s="25">
        <v>2730337</v>
      </c>
      <c r="N12" s="158">
        <v>18</v>
      </c>
    </row>
    <row r="13" spans="1:14" x14ac:dyDescent="0.25">
      <c r="A13" t="s">
        <v>21</v>
      </c>
      <c r="B13" s="27" t="s">
        <v>13</v>
      </c>
      <c r="C13" s="20" t="s">
        <v>33</v>
      </c>
      <c r="D13" s="32">
        <f>+(((I13/M13)^(1/D$29))-1)*100</f>
        <v>-2.7381756869082619E-2</v>
      </c>
      <c r="E13" s="155">
        <f>+(((I13/J13)^(1/E$29))-1)*100</f>
        <v>-0.58745589598766523</v>
      </c>
      <c r="F13" s="33">
        <f>+(((J13/K13)^(1/F$29))-1)*100</f>
        <v>-5.0449549467335153E-2</v>
      </c>
      <c r="G13" s="33">
        <f>+(((K13/L13)^(1/G$29))-1)*100</f>
        <v>0.49948367436194463</v>
      </c>
      <c r="H13" s="34">
        <f>+(((L13/M13)^(1/H$29))-1)*100</f>
        <v>3.1873145424321514E-2</v>
      </c>
      <c r="I13" s="4">
        <v>1067710</v>
      </c>
      <c r="J13" s="5">
        <v>1099632</v>
      </c>
      <c r="K13" s="5">
        <v>1102410</v>
      </c>
      <c r="L13" s="5">
        <v>1075286</v>
      </c>
      <c r="M13" s="25">
        <v>1073574</v>
      </c>
      <c r="N13" s="158">
        <v>17</v>
      </c>
    </row>
    <row r="14" spans="1:14" x14ac:dyDescent="0.25">
      <c r="A14" t="s">
        <v>21</v>
      </c>
      <c r="B14" s="27" t="s">
        <v>18</v>
      </c>
      <c r="C14" s="20" t="s">
        <v>35</v>
      </c>
      <c r="D14" s="32">
        <f>+(((I14/M14)^(1/D$29))-1)*100</f>
        <v>0.24950249727095919</v>
      </c>
      <c r="E14" s="155">
        <f>+(((I14/J14)^(1/E$29))-1)*100</f>
        <v>0.1711003683258383</v>
      </c>
      <c r="F14" s="33">
        <f>+(((J14/K14)^(1/F$29))-1)*100</f>
        <v>0.15429884525326454</v>
      </c>
      <c r="G14" s="33">
        <f>+(((K14/L14)^(1/G$29))-1)*100</f>
        <v>0.53225649939436792</v>
      </c>
      <c r="H14" s="34">
        <f>+(((L14/M14)^(1/H$29))-1)*100</f>
        <v>0.14088707290638158</v>
      </c>
      <c r="I14" s="4">
        <v>2207776</v>
      </c>
      <c r="J14" s="5">
        <v>2188985</v>
      </c>
      <c r="K14" s="5">
        <v>2172175</v>
      </c>
      <c r="L14" s="5">
        <v>2115279</v>
      </c>
      <c r="M14" s="25">
        <v>2100441</v>
      </c>
      <c r="N14" s="158">
        <v>22</v>
      </c>
    </row>
    <row r="15" spans="1:14" x14ac:dyDescent="0.25">
      <c r="A15" t="s">
        <v>21</v>
      </c>
      <c r="B15" s="27" t="s">
        <v>8</v>
      </c>
      <c r="C15" s="20" t="s">
        <v>28</v>
      </c>
      <c r="D15" s="32">
        <f>+(((I15/M15)^(1/D$29))-1)*100</f>
        <v>0.47554625889845159</v>
      </c>
      <c r="E15" s="155">
        <f>+(((I15/J15)^(1/E$29))-1)*100</f>
        <v>-0.25880398662857518</v>
      </c>
      <c r="F15" s="33">
        <f>+(((J15/K15)^(1/F$29))-1)*100</f>
        <v>-1.9660329456994141E-2</v>
      </c>
      <c r="G15" s="33">
        <f>+(((K15/L15)^(1/G$29))-1)*100</f>
        <v>1.212213194136158</v>
      </c>
      <c r="H15" s="34">
        <f>+(((L15/M15)^(1/H$29))-1)*100</f>
        <v>0.97628833409968419</v>
      </c>
      <c r="I15" s="4">
        <v>581078</v>
      </c>
      <c r="J15" s="5">
        <v>588656</v>
      </c>
      <c r="K15" s="5">
        <v>589235</v>
      </c>
      <c r="L15" s="5">
        <v>554784</v>
      </c>
      <c r="M15" s="25">
        <v>528478</v>
      </c>
      <c r="N15" s="158">
        <v>13</v>
      </c>
    </row>
    <row r="16" spans="1:14" x14ac:dyDescent="0.25">
      <c r="A16" t="s">
        <v>21</v>
      </c>
      <c r="B16" s="27" t="s">
        <v>4</v>
      </c>
      <c r="C16" s="20" t="s">
        <v>25</v>
      </c>
      <c r="D16" s="32">
        <f>+(((I16/M16)^(1/D$29))-1)*100</f>
        <v>0.53036435366109469</v>
      </c>
      <c r="E16" s="155">
        <f>+(((I16/J16)^(1/E$29))-1)*100</f>
        <v>-9.2127779976181046E-2</v>
      </c>
      <c r="F16" s="33">
        <f>+(((J16/K16)^(1/F$29))-1)*100</f>
        <v>-0.30040070790278151</v>
      </c>
      <c r="G16" s="33">
        <f>+(((K16/L16)^(1/G$29))-1)*100</f>
        <v>1.4896853978614288</v>
      </c>
      <c r="H16" s="34">
        <f>+(((L16/M16)^(1/H$29))-1)*100</f>
        <v>1.0355005783220461</v>
      </c>
      <c r="I16" s="4">
        <v>1319291</v>
      </c>
      <c r="J16" s="5">
        <v>1325385</v>
      </c>
      <c r="K16" s="5">
        <v>1345473</v>
      </c>
      <c r="L16" s="5">
        <v>1249584</v>
      </c>
      <c r="M16" s="25">
        <v>1186849</v>
      </c>
      <c r="N16" s="158">
        <v>9</v>
      </c>
    </row>
    <row r="17" spans="1:14" x14ac:dyDescent="0.25">
      <c r="A17" t="s">
        <v>21</v>
      </c>
      <c r="B17" s="27" t="s">
        <v>98</v>
      </c>
      <c r="C17" s="20" t="s">
        <v>67</v>
      </c>
      <c r="D17" s="32">
        <f>+(((I17/M17)^(1/D$29))-1)*100</f>
        <v>0.70229061400433057</v>
      </c>
      <c r="E17" s="155">
        <f>+(((I17/J17)^(1/E$29))-1)*100</f>
        <v>-4.3822155496453519E-2</v>
      </c>
      <c r="F17" s="33">
        <f>+(((J17/K17)^(1/F$29))-1)*100</f>
        <v>1.549951765009161</v>
      </c>
      <c r="G17" s="33">
        <f>+(((K17/L17)^(1/G$29))-1)*100</f>
        <v>1.0544935328039573</v>
      </c>
      <c r="H17" s="34">
        <f>+(((L17/M17)^(1/H$29))-1)*100</f>
        <v>0.2564690031510608</v>
      </c>
      <c r="I17" s="4">
        <v>84777</v>
      </c>
      <c r="J17" s="5">
        <v>84963</v>
      </c>
      <c r="K17" s="5">
        <v>78674</v>
      </c>
      <c r="L17" s="5">
        <v>74654</v>
      </c>
      <c r="M17" s="25">
        <v>73704</v>
      </c>
      <c r="N17" s="158">
        <v>24</v>
      </c>
    </row>
    <row r="18" spans="1:14" x14ac:dyDescent="0.25">
      <c r="A18" t="s">
        <v>21</v>
      </c>
      <c r="B18" s="27" t="s">
        <v>3</v>
      </c>
      <c r="C18" s="20" t="s">
        <v>24</v>
      </c>
      <c r="D18" s="32">
        <f>+(((I18/M18)^(1/D$29))-1)*100</f>
        <v>0.70925562346537685</v>
      </c>
      <c r="E18" s="155">
        <f>+(((I18/J18)^(1/E$29))-1)*100</f>
        <v>2.8392743600957893E-2</v>
      </c>
      <c r="F18" s="33">
        <f>+(((J18/K18)^(1/F$29))-1)*100</f>
        <v>0.23825240080257437</v>
      </c>
      <c r="G18" s="33">
        <f>+(((K18/L18)^(1/G$29))-1)*100</f>
        <v>1.5521150383128068</v>
      </c>
      <c r="H18" s="34">
        <f>+(((L18/M18)^(1/H$29))-1)*100</f>
        <v>1.0256826930811203</v>
      </c>
      <c r="I18" s="4">
        <v>8414240</v>
      </c>
      <c r="J18" s="5">
        <v>8402305</v>
      </c>
      <c r="K18" s="5">
        <v>8302923</v>
      </c>
      <c r="L18" s="5">
        <v>7687518</v>
      </c>
      <c r="M18" s="25">
        <v>7305117</v>
      </c>
      <c r="N18" s="158">
        <v>8</v>
      </c>
    </row>
    <row r="19" spans="1:14" x14ac:dyDescent="0.25">
      <c r="A19" t="s">
        <v>21</v>
      </c>
      <c r="B19" s="27" t="s">
        <v>19</v>
      </c>
      <c r="C19" s="20" t="s">
        <v>36</v>
      </c>
      <c r="D19" s="32">
        <f>+(((I19/M19)^(1/D$29))-1)*100</f>
        <v>0.89328139737041568</v>
      </c>
      <c r="E19" s="155">
        <f>+(((I19/J19)^(1/E$29))-1)*100</f>
        <v>-0.13856442210343767</v>
      </c>
      <c r="F19" s="33">
        <f>+(((J19/K19)^(1/F$29))-1)*100</f>
        <v>-0.16842358483243336</v>
      </c>
      <c r="G19" s="33">
        <f>+(((K19/L19)^(1/G$29))-1)*100</f>
        <v>1.8482210136524957</v>
      </c>
      <c r="H19" s="34">
        <f>+(((L19/M19)^(1/H$29))-1)*100</f>
        <v>2.0539471097368756</v>
      </c>
      <c r="I19" s="4">
        <v>316798</v>
      </c>
      <c r="J19" s="5">
        <v>319002</v>
      </c>
      <c r="K19" s="5">
        <v>321702</v>
      </c>
      <c r="L19" s="5">
        <v>293553</v>
      </c>
      <c r="M19" s="25">
        <v>265178</v>
      </c>
      <c r="N19" s="158">
        <v>23</v>
      </c>
    </row>
    <row r="20" spans="1:14" x14ac:dyDescent="0.25">
      <c r="A20" t="s">
        <v>21</v>
      </c>
      <c r="B20" s="27" t="s">
        <v>17</v>
      </c>
      <c r="C20" s="20" t="s">
        <v>45</v>
      </c>
      <c r="D20" s="32">
        <f>+(((I20/M20)^(1/D$29))-1)*100</f>
        <v>0.98259217754452788</v>
      </c>
      <c r="E20" s="155">
        <f>+(((I20/J20)^(1/E$29))-1)*100</f>
        <v>0.41551537963786522</v>
      </c>
      <c r="F20" s="33">
        <f>+(((J20/K20)^(1/F$29))-1)*100</f>
        <v>0.32181533818633756</v>
      </c>
      <c r="G20" s="33">
        <f>+(((K20/L20)^(1/G$29))-1)*100</f>
        <v>1.5210482813182047</v>
      </c>
      <c r="H20" s="34">
        <f>+(((L20/M20)^(1/H$29))-1)*100</f>
        <v>1.6795841267513767</v>
      </c>
      <c r="I20" s="4">
        <v>654214</v>
      </c>
      <c r="J20" s="5">
        <v>640790</v>
      </c>
      <c r="K20" s="5">
        <v>630578</v>
      </c>
      <c r="L20" s="5">
        <v>584734</v>
      </c>
      <c r="M20" s="25">
        <v>538009</v>
      </c>
      <c r="N20" s="158">
        <v>21</v>
      </c>
    </row>
    <row r="21" spans="1:14" x14ac:dyDescent="0.25">
      <c r="A21" t="s">
        <v>21</v>
      </c>
      <c r="B21" s="27" t="s">
        <v>12</v>
      </c>
      <c r="C21" s="20" t="s">
        <v>32</v>
      </c>
      <c r="D21" s="32">
        <f>+(((I21/M21)^(1/D$29))-1)*100</f>
        <v>1.0424719864033927</v>
      </c>
      <c r="E21" s="155">
        <f>+(((I21/J21)^(1/E$29))-1)*100</f>
        <v>-4.2962073240504495E-3</v>
      </c>
      <c r="F21" s="33">
        <f>+(((J21/K21)^(1/F$29))-1)*100</f>
        <v>-0.35516047113873794</v>
      </c>
      <c r="G21" s="33">
        <f>+(((K21/L21)^(1/G$29))-1)*100</f>
        <v>2.3172684920608644</v>
      </c>
      <c r="H21" s="34">
        <f>+(((L21/M21)^(1/H$29))-1)*100</f>
        <v>2.242335036293408</v>
      </c>
      <c r="I21" s="4">
        <v>5003769</v>
      </c>
      <c r="J21" s="5">
        <v>5004844</v>
      </c>
      <c r="K21" s="5">
        <v>5094675</v>
      </c>
      <c r="L21" s="5">
        <v>4543304</v>
      </c>
      <c r="M21" s="25">
        <v>4066474</v>
      </c>
      <c r="N21" s="158">
        <v>16</v>
      </c>
    </row>
    <row r="22" spans="1:14" x14ac:dyDescent="0.25">
      <c r="A22" t="s">
        <v>21</v>
      </c>
      <c r="B22" s="27" t="s">
        <v>11</v>
      </c>
      <c r="C22" s="20" t="s">
        <v>31</v>
      </c>
      <c r="D22" s="32">
        <f>+(((I22/M22)^(1/D$29))-1)*100</f>
        <v>1.0668153859365592</v>
      </c>
      <c r="E22" s="155">
        <f>+(((I22/J22)^(1/E$29))-1)*100</f>
        <v>0.41237427296518803</v>
      </c>
      <c r="F22" s="33">
        <f>+(((J22/K22)^(1/F$29))-1)*100</f>
        <v>0.11606619817252639</v>
      </c>
      <c r="G22" s="33">
        <f>+(((K22/L22)^(1/G$29))-1)*100</f>
        <v>1.8721272506236675</v>
      </c>
      <c r="H22" s="34">
        <f>+(((L22/M22)^(1/H$29))-1)*100</f>
        <v>1.8797656313462863</v>
      </c>
      <c r="I22" s="4">
        <v>7675217</v>
      </c>
      <c r="J22" s="5">
        <v>7518903</v>
      </c>
      <c r="K22" s="5">
        <v>7475420</v>
      </c>
      <c r="L22" s="5">
        <v>6813319</v>
      </c>
      <c r="M22" s="25">
        <v>6207533</v>
      </c>
      <c r="N22" s="158">
        <v>15</v>
      </c>
    </row>
    <row r="23" spans="1:14" x14ac:dyDescent="0.25">
      <c r="A23" t="s">
        <v>21</v>
      </c>
      <c r="B23" s="27" t="s">
        <v>7</v>
      </c>
      <c r="C23" s="20" t="s">
        <v>27</v>
      </c>
      <c r="D23" s="32">
        <f>+(((I23/M23)^(1/D$29))-1)*100</f>
        <v>1.2710620338991063</v>
      </c>
      <c r="E23" s="155">
        <f>+(((I23/J23)^(1/E$29))-1)*100</f>
        <v>0.4573487193795911</v>
      </c>
      <c r="F23" s="33">
        <f>+(((J23/K23)^(1/F$29))-1)*100</f>
        <v>7.8219998930872947E-3</v>
      </c>
      <c r="G23" s="33">
        <f>+(((K23/L23)^(1/G$29))-1)*100</f>
        <v>1.8944599325338096</v>
      </c>
      <c r="H23" s="34">
        <f>+(((L23/M23)^(1/H$29))-1)*100</f>
        <v>2.7484324406012783</v>
      </c>
      <c r="I23" s="4">
        <v>2153389</v>
      </c>
      <c r="J23" s="5">
        <v>2104815</v>
      </c>
      <c r="K23" s="5">
        <v>2103992</v>
      </c>
      <c r="L23" s="5">
        <v>1915540</v>
      </c>
      <c r="M23" s="25">
        <v>1672689</v>
      </c>
      <c r="N23" s="158">
        <v>12</v>
      </c>
    </row>
    <row r="24" spans="1:14" x14ac:dyDescent="0.25">
      <c r="A24" t="s">
        <v>21</v>
      </c>
      <c r="B24" s="27" t="s">
        <v>15</v>
      </c>
      <c r="C24" s="20" t="s">
        <v>48</v>
      </c>
      <c r="D24" s="32">
        <f>+(((I24/M24)^(1/D$29))-1)*100</f>
        <v>1.3010936589818112</v>
      </c>
      <c r="E24" s="155">
        <f>+(((I24/J24)^(1/E$29))-1)*100</f>
        <v>0.63924849279841656</v>
      </c>
      <c r="F24" s="33">
        <f>+(((J24/K24)^(1/F$29))-1)*100</f>
        <v>0.2105060171592843</v>
      </c>
      <c r="G24" s="33">
        <f>+(((K24/L24)^(1/G$29))-1)*100</f>
        <v>1.9296592400996238</v>
      </c>
      <c r="H24" s="34">
        <f>+(((L24/M24)^(1/H$29))-1)*100</f>
        <v>2.4413572410602047</v>
      </c>
      <c r="I24" s="4">
        <v>6663394</v>
      </c>
      <c r="J24" s="5">
        <v>6454440</v>
      </c>
      <c r="K24" s="5">
        <v>6386932</v>
      </c>
      <c r="L24" s="5">
        <v>5804829</v>
      </c>
      <c r="M24" s="25">
        <v>5145325</v>
      </c>
      <c r="N24" s="158">
        <v>19</v>
      </c>
    </row>
    <row r="25" spans="1:14" x14ac:dyDescent="0.25">
      <c r="A25" t="s">
        <v>21</v>
      </c>
      <c r="B25" s="27" t="s">
        <v>16</v>
      </c>
      <c r="C25" s="20" t="s">
        <v>47</v>
      </c>
      <c r="D25" s="32">
        <f>+(((I25/M25)^(1/D$29))-1)*100</f>
        <v>1.4005847906724878</v>
      </c>
      <c r="E25" s="155">
        <f>+(((I25/J25)^(1/E$29))-1)*100</f>
        <v>0.36653776340449529</v>
      </c>
      <c r="F25" s="33">
        <f>+(((J25/K25)^(1/F$29))-1)*100</f>
        <v>0.27908385463335517</v>
      </c>
      <c r="G25" s="33">
        <f>+(((K25/L25)^(1/G$29))-1)*100</f>
        <v>2.2425003060301485</v>
      </c>
      <c r="H25" s="34">
        <f>+(((L25/M25)^(1/H$29))-1)*100</f>
        <v>2.7379927599941789</v>
      </c>
      <c r="I25" s="4">
        <v>1493898</v>
      </c>
      <c r="J25" s="5">
        <v>1466818</v>
      </c>
      <c r="K25" s="5">
        <v>1446520</v>
      </c>
      <c r="L25" s="5">
        <v>1294694</v>
      </c>
      <c r="M25" s="25">
        <v>1131128</v>
      </c>
      <c r="N25" s="158">
        <v>20</v>
      </c>
    </row>
    <row r="26" spans="1:14" x14ac:dyDescent="0.25">
      <c r="A26" t="s">
        <v>21</v>
      </c>
      <c r="B26" s="27" t="s">
        <v>6</v>
      </c>
      <c r="C26" s="20" t="s">
        <v>26</v>
      </c>
      <c r="D26" s="32">
        <f>+(((I26/M26)^(1/D$29))-1)*100</f>
        <v>1.6917820138140804</v>
      </c>
      <c r="E26" s="155">
        <f>+(((I26/J26)^(1/E$29))-1)*100</f>
        <v>0.82050547742891222</v>
      </c>
      <c r="F26" s="33">
        <f>+(((J26/K26)^(1/F$29))-1)*100</f>
        <v>0.14592750250155273</v>
      </c>
      <c r="G26" s="33">
        <f>+(((K26/L26)^(1/G$29))-1)*100</f>
        <v>2.7807640697756764</v>
      </c>
      <c r="H26" s="34">
        <f>+(((L26/M26)^(1/H$29))-1)*100</f>
        <v>3.050339242658362</v>
      </c>
      <c r="I26" s="4">
        <v>1149460</v>
      </c>
      <c r="J26" s="5">
        <v>1103442</v>
      </c>
      <c r="K26" s="5">
        <v>1095426</v>
      </c>
      <c r="L26" s="5">
        <v>955045</v>
      </c>
      <c r="M26" s="25">
        <v>821820</v>
      </c>
      <c r="N26" s="158">
        <v>11</v>
      </c>
    </row>
    <row r="27" spans="1:14" x14ac:dyDescent="0.25">
      <c r="A27" t="s">
        <v>21</v>
      </c>
      <c r="B27" s="27" t="s">
        <v>20</v>
      </c>
      <c r="C27" s="21" t="s">
        <v>65</v>
      </c>
      <c r="D27" s="35">
        <f>+(((I27/M27)^(1/D$29))-1)*100</f>
        <v>2.1129596229296554</v>
      </c>
      <c r="E27" s="156">
        <f>+(((I27/J27)^(1/E$29))-1)*100</f>
        <v>0.46379373034908244</v>
      </c>
      <c r="F27" s="36">
        <f>+(((J27/K27)^(1/F$29))-1)*100</f>
        <v>2.8419748581079318</v>
      </c>
      <c r="G27" s="36">
        <f>+(((K27/L27)^(1/G$29))-1)*100</f>
        <v>1.5518798822322877</v>
      </c>
      <c r="H27" s="37">
        <f>+(((L27/M27)^(1/H$29))-1)*100</f>
        <v>3.6228437292308291</v>
      </c>
      <c r="I27" s="6">
        <v>86487</v>
      </c>
      <c r="J27" s="7">
        <v>84509</v>
      </c>
      <c r="K27" s="7">
        <v>73460</v>
      </c>
      <c r="L27" s="7">
        <v>68016</v>
      </c>
      <c r="M27" s="26">
        <v>56929</v>
      </c>
      <c r="N27" s="158">
        <v>25</v>
      </c>
    </row>
    <row r="28" spans="1:14" x14ac:dyDescent="0.25">
      <c r="C28" s="75" t="s">
        <v>59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</row>
    <row r="29" spans="1:14" hidden="1" x14ac:dyDescent="0.25">
      <c r="D29">
        <v>20</v>
      </c>
      <c r="E29">
        <v>5</v>
      </c>
      <c r="F29">
        <v>5</v>
      </c>
      <c r="G29">
        <v>5</v>
      </c>
      <c r="H29">
        <v>5</v>
      </c>
    </row>
  </sheetData>
  <sortState xmlns:xlrd2="http://schemas.microsoft.com/office/spreadsheetml/2017/richdata2" ref="B10:N27">
    <sortCondition ref="D10:D27"/>
  </sortState>
  <mergeCells count="3">
    <mergeCell ref="D1:H1"/>
    <mergeCell ref="I1:M1"/>
    <mergeCell ref="C28:M28"/>
  </mergeCells>
  <conditionalFormatting sqref="D3:H27">
    <cfRule type="cellIs" dxfId="1" priority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C6573-1C37-456B-B376-69CC9FDDAEFA}">
  <dimension ref="A1:N29"/>
  <sheetViews>
    <sheetView topLeftCell="B1" workbookViewId="0">
      <selection activeCell="C1" sqref="C1"/>
    </sheetView>
  </sheetViews>
  <sheetFormatPr baseColWidth="10" defaultColWidth="9.140625" defaultRowHeight="15" x14ac:dyDescent="0.25"/>
  <cols>
    <col min="1" max="1" width="2.42578125" hidden="1" customWidth="1"/>
    <col min="2" max="2" width="3" bestFit="1" customWidth="1"/>
    <col min="3" max="3" width="21.5703125" bestFit="1" customWidth="1"/>
    <col min="4" max="4" width="9.7109375" bestFit="1" customWidth="1"/>
    <col min="5" max="5" width="9.7109375" customWidth="1"/>
    <col min="6" max="8" width="9.7109375" bestFit="1" customWidth="1"/>
    <col min="9" max="13" width="9" bestFit="1" customWidth="1"/>
    <col min="14" max="14" width="3.28515625" hidden="1" customWidth="1"/>
  </cols>
  <sheetData>
    <row r="1" spans="1:14" x14ac:dyDescent="0.25">
      <c r="C1" s="15"/>
      <c r="D1" s="76" t="s">
        <v>199</v>
      </c>
      <c r="E1" s="77"/>
      <c r="F1" s="77"/>
      <c r="G1" s="77"/>
      <c r="H1" s="78"/>
      <c r="I1" s="72" t="s">
        <v>200</v>
      </c>
      <c r="J1" s="73"/>
      <c r="K1" s="73"/>
      <c r="L1" s="73"/>
      <c r="M1" s="74"/>
    </row>
    <row r="2" spans="1:14" x14ac:dyDescent="0.25">
      <c r="A2" s="1" t="s">
        <v>1</v>
      </c>
      <c r="B2" s="1" t="s">
        <v>2</v>
      </c>
      <c r="C2" s="14" t="s">
        <v>0</v>
      </c>
      <c r="D2" s="157" t="s">
        <v>168</v>
      </c>
      <c r="E2" s="28" t="s">
        <v>204</v>
      </c>
      <c r="F2" s="28" t="s">
        <v>203</v>
      </c>
      <c r="G2" s="28" t="s">
        <v>202</v>
      </c>
      <c r="H2" s="28" t="s">
        <v>201</v>
      </c>
      <c r="I2" s="12" t="s">
        <v>182</v>
      </c>
      <c r="J2" s="12" t="s">
        <v>181</v>
      </c>
      <c r="K2" s="12" t="s">
        <v>56</v>
      </c>
      <c r="L2" s="12" t="s">
        <v>57</v>
      </c>
      <c r="M2" s="12" t="s">
        <v>58</v>
      </c>
      <c r="N2" t="s">
        <v>175</v>
      </c>
    </row>
    <row r="3" spans="1:14" x14ac:dyDescent="0.25">
      <c r="A3" t="s">
        <v>22</v>
      </c>
      <c r="C3" s="17" t="s">
        <v>37</v>
      </c>
      <c r="D3" s="38">
        <f>+(((I3/M3)^(1/D$29))-1)*100</f>
        <v>0.77205691855815051</v>
      </c>
      <c r="E3" s="152">
        <f>+(((I3/J3)^(1/E$29))-1)*100</f>
        <v>0.68240344728422997</v>
      </c>
      <c r="F3" s="39">
        <f>+(((J3/K3)^(1/F$29))-1)*100</f>
        <v>0.75612021440223387</v>
      </c>
      <c r="G3" s="39">
        <f>+(((K3/L3)^(1/G$29))-1)*100</f>
        <v>0.82876608481905478</v>
      </c>
      <c r="H3" s="40">
        <f>+(((L3/M3)^(1/H$29))-1)*100</f>
        <v>0.81555613580797104</v>
      </c>
      <c r="I3" s="10">
        <v>47026208</v>
      </c>
      <c r="J3" s="11">
        <v>38872268</v>
      </c>
      <c r="K3" s="11">
        <v>30776935</v>
      </c>
      <c r="L3" s="11">
        <v>24026571</v>
      </c>
      <c r="M3" s="22">
        <v>18830649</v>
      </c>
      <c r="N3" s="158">
        <v>1</v>
      </c>
    </row>
    <row r="4" spans="1:14" x14ac:dyDescent="0.25">
      <c r="A4" t="s">
        <v>21</v>
      </c>
      <c r="B4" t="s">
        <v>10</v>
      </c>
      <c r="C4" s="18" t="s">
        <v>30</v>
      </c>
      <c r="D4" s="38">
        <f>+(((I4/M4)^(1/D$29))-1)*100</f>
        <v>0.3171297926586103</v>
      </c>
      <c r="E4" s="152">
        <f>+(((I4/J4)^(1/E$29))-1)*100</f>
        <v>0.72966390010849036</v>
      </c>
      <c r="F4" s="39">
        <f>+(((J4/K4)^(1/F$29))-1)*100</f>
        <v>-0.62663547145856979</v>
      </c>
      <c r="G4" s="39">
        <f>+(((K4/L4)^(1/G$29))-1)*100</f>
        <v>0.28562083196874699</v>
      </c>
      <c r="H4" s="40">
        <f>+(((L4/M4)^(1/H$29))-1)*100</f>
        <v>0.94620605828452664</v>
      </c>
      <c r="I4" s="8">
        <v>2032863</v>
      </c>
      <c r="J4" s="9">
        <v>1658446</v>
      </c>
      <c r="K4" s="9">
        <v>2015262</v>
      </c>
      <c r="L4" s="9">
        <v>1849999</v>
      </c>
      <c r="M4" s="23">
        <v>1394670</v>
      </c>
      <c r="N4" s="158">
        <v>2</v>
      </c>
    </row>
    <row r="5" spans="1:14" x14ac:dyDescent="0.25">
      <c r="A5" t="s">
        <v>38</v>
      </c>
      <c r="B5" t="s">
        <v>18</v>
      </c>
      <c r="C5" s="19" t="s">
        <v>42</v>
      </c>
      <c r="D5" s="29">
        <f>+(((I5/M5)^(1/D$29))-1)*100</f>
        <v>-0.20540601586999108</v>
      </c>
      <c r="E5" s="153">
        <f>+(((I5/J5)^(1/E$29))-1)*100</f>
        <v>-0.15767393250636363</v>
      </c>
      <c r="F5" s="30">
        <f>+(((J5/K5)^(1/F$29))-1)*100</f>
        <v>-1.5069998260012984</v>
      </c>
      <c r="G5" s="30">
        <f>+(((K5/L5)^(1/G$29))-1)*100</f>
        <v>0.14441860920819671</v>
      </c>
      <c r="H5" s="31">
        <f>+(((L5/M5)^(1/H$29))-1)*100</f>
        <v>0.75930324202386767</v>
      </c>
      <c r="I5" s="2">
        <v>196329</v>
      </c>
      <c r="J5" s="3">
        <v>205198</v>
      </c>
      <c r="K5" s="3">
        <v>328554</v>
      </c>
      <c r="L5" s="3">
        <v>314633</v>
      </c>
      <c r="M5" s="24">
        <v>250755</v>
      </c>
      <c r="N5" s="158">
        <v>5</v>
      </c>
    </row>
    <row r="6" spans="1:14" x14ac:dyDescent="0.25">
      <c r="A6" t="s">
        <v>38</v>
      </c>
      <c r="B6" t="s">
        <v>20</v>
      </c>
      <c r="C6" s="20" t="s">
        <v>43</v>
      </c>
      <c r="D6" s="32">
        <f>+(((I6/M6)^(1/D$29))-1)*100</f>
        <v>0.19818713398624954</v>
      </c>
      <c r="E6" s="155">
        <f>+(((I6/J6)^(1/E$29))-1)*100</f>
        <v>2.0610290278131549</v>
      </c>
      <c r="F6" s="33">
        <f>+(((J6/K6)^(1/F$29))-1)*100</f>
        <v>-0.84806864599199505</v>
      </c>
      <c r="G6" s="33">
        <f>+(((K6/L6)^(1/G$29))-1)*100</f>
        <v>-0.39185403445138878</v>
      </c>
      <c r="H6" s="34">
        <f>+(((L6/M6)^(1/H$29))-1)*100</f>
        <v>0.15410937738293828</v>
      </c>
      <c r="I6" s="4">
        <v>257762</v>
      </c>
      <c r="J6" s="5">
        <v>145593</v>
      </c>
      <c r="K6" s="5">
        <v>189585</v>
      </c>
      <c r="L6" s="5">
        <v>213284</v>
      </c>
      <c r="M6" s="25">
        <v>203655</v>
      </c>
      <c r="N6" s="158">
        <v>6</v>
      </c>
    </row>
    <row r="7" spans="1:14" x14ac:dyDescent="0.25">
      <c r="A7" t="s">
        <v>38</v>
      </c>
      <c r="B7" t="s">
        <v>15</v>
      </c>
      <c r="C7" s="65" t="s">
        <v>41</v>
      </c>
      <c r="D7" s="66">
        <f>+(((I7/M7)^(1/D$29))-1)*100</f>
        <v>0.37121762019716176</v>
      </c>
      <c r="E7" s="154">
        <f>+(((I7/J7)^(1/E$29))-1)*100</f>
        <v>0.14962533190823191</v>
      </c>
      <c r="F7" s="67">
        <f>+(((J7/K7)^(1/F$29))-1)*100</f>
        <v>-0.69055787854425121</v>
      </c>
      <c r="G7" s="67">
        <f>+(((K7/L7)^(1/G$29))-1)*100</f>
        <v>0.60915542947936885</v>
      </c>
      <c r="H7" s="68">
        <f>+(((L7/M7)^(1/H$29))-1)*100</f>
        <v>1.449371400598376</v>
      </c>
      <c r="I7" s="69">
        <v>495761</v>
      </c>
      <c r="J7" s="70">
        <v>475435</v>
      </c>
      <c r="K7" s="70">
        <v>589365</v>
      </c>
      <c r="L7" s="70">
        <v>491201</v>
      </c>
      <c r="M7" s="71">
        <v>318991</v>
      </c>
      <c r="N7" s="158">
        <v>4</v>
      </c>
    </row>
    <row r="8" spans="1:14" x14ac:dyDescent="0.25">
      <c r="A8" t="s">
        <v>38</v>
      </c>
      <c r="B8" t="s">
        <v>4</v>
      </c>
      <c r="C8" s="20" t="s">
        <v>40</v>
      </c>
      <c r="D8" s="32">
        <f>+(((I8/M8)^(1/D$29))-1)*100</f>
        <v>0.4004861893373679</v>
      </c>
      <c r="E8" s="155">
        <f>+(((I8/J8)^(1/E$29))-1)*100</f>
        <v>0.44616144554379122</v>
      </c>
      <c r="F8" s="33">
        <f>+(((J8/K8)^(1/F$29))-1)*100</f>
        <v>-0.29184514439184461</v>
      </c>
      <c r="G8" s="33">
        <f>+(((K8/L8)^(1/G$29))-1)*100</f>
        <v>0.38454223639785567</v>
      </c>
      <c r="H8" s="34">
        <f>+(((L8/M8)^(1/H$29))-1)*100</f>
        <v>1.0940827374933182</v>
      </c>
      <c r="I8" s="4">
        <v>388167</v>
      </c>
      <c r="J8" s="5">
        <v>342677</v>
      </c>
      <c r="K8" s="5">
        <v>375175</v>
      </c>
      <c r="L8" s="5">
        <v>334371</v>
      </c>
      <c r="M8" s="25">
        <v>241244</v>
      </c>
      <c r="N8" s="158">
        <v>3</v>
      </c>
    </row>
    <row r="9" spans="1:14" x14ac:dyDescent="0.25">
      <c r="A9" t="s">
        <v>38</v>
      </c>
      <c r="B9" t="s">
        <v>39</v>
      </c>
      <c r="C9" s="21" t="s">
        <v>44</v>
      </c>
      <c r="D9" s="35">
        <f>+(((I9/M9)^(1/D$29))-1)*100</f>
        <v>0.50838904296290899</v>
      </c>
      <c r="E9" s="156">
        <f>+(((I9/J9)^(1/E$29))-1)*100</f>
        <v>1.258622879090443</v>
      </c>
      <c r="F9" s="36">
        <f>+(((J9/K9)^(1/F$29))-1)*100</f>
        <v>-0.27145814593672046</v>
      </c>
      <c r="G9" s="36">
        <f>+(((K9/L9)^(1/G$29))-1)*100</f>
        <v>0.23405725303577984</v>
      </c>
      <c r="H9" s="37">
        <f>+(((L9/M9)^(1/H$29))-1)*100</f>
        <v>0.89520515454073468</v>
      </c>
      <c r="I9" s="6">
        <v>694844</v>
      </c>
      <c r="J9" s="7">
        <v>489543</v>
      </c>
      <c r="K9" s="7">
        <v>532583</v>
      </c>
      <c r="L9" s="7">
        <v>496510</v>
      </c>
      <c r="M9" s="26">
        <v>380025</v>
      </c>
      <c r="N9" s="158">
        <v>7</v>
      </c>
    </row>
    <row r="10" spans="1:14" x14ac:dyDescent="0.25">
      <c r="A10" t="s">
        <v>21</v>
      </c>
      <c r="B10" t="s">
        <v>9</v>
      </c>
      <c r="C10" s="19" t="s">
        <v>29</v>
      </c>
      <c r="D10" s="29">
        <f>+(((I10/M10)^(1/D$29))-1)*100</f>
        <v>1.684057016297924E-2</v>
      </c>
      <c r="E10" s="153">
        <f>+(((I10/J10)^(1/E$29))-1)*100</f>
        <v>-0.21125528492978995</v>
      </c>
      <c r="F10" s="30">
        <f>+(((J10/K10)^(1/F$29))-1)*100</f>
        <v>-0.43697203315188338</v>
      </c>
      <c r="G10" s="30">
        <f>+(((K10/L10)^(1/G$29))-1)*100</f>
        <v>0.41536756058175861</v>
      </c>
      <c r="H10" s="31">
        <f>+(((L10/M10)^(1/H$29))-1)*100</f>
        <v>0.30265244237737132</v>
      </c>
      <c r="I10" s="2">
        <v>2399548</v>
      </c>
      <c r="J10" s="3">
        <v>2545926</v>
      </c>
      <c r="K10" s="3">
        <v>2916116</v>
      </c>
      <c r="L10" s="3">
        <v>2575131</v>
      </c>
      <c r="M10" s="24">
        <v>2351943</v>
      </c>
      <c r="N10" s="158">
        <v>14</v>
      </c>
    </row>
    <row r="11" spans="1:14" x14ac:dyDescent="0.25">
      <c r="A11" t="s">
        <v>21</v>
      </c>
      <c r="B11" s="27" t="s">
        <v>13</v>
      </c>
      <c r="C11" s="20" t="s">
        <v>33</v>
      </c>
      <c r="D11" s="32">
        <f>+(((I11/M11)^(1/D$29))-1)*100</f>
        <v>0.16799192286478526</v>
      </c>
      <c r="E11" s="155">
        <f>+(((I11/J11)^(1/E$29))-1)*100</f>
        <v>1.9650554309302848E-2</v>
      </c>
      <c r="F11" s="33">
        <f>+(((J11/K11)^(1/F$29))-1)*100</f>
        <v>-0.90225410150704954</v>
      </c>
      <c r="G11" s="33">
        <f>+(((K11/L11)^(1/G$29))-1)*100</f>
        <v>0.66666452172698953</v>
      </c>
      <c r="H11" s="34">
        <f>+(((L11/M11)^(1/H$29))-1)*100</f>
        <v>0.92381982223268544</v>
      </c>
      <c r="I11" s="4">
        <v>1067710</v>
      </c>
      <c r="J11" s="5">
        <v>1061852</v>
      </c>
      <c r="K11" s="5">
        <v>1406329</v>
      </c>
      <c r="L11" s="5">
        <v>1152170</v>
      </c>
      <c r="M11" s="25">
        <v>874392</v>
      </c>
      <c r="N11" s="158">
        <v>17</v>
      </c>
    </row>
    <row r="12" spans="1:14" x14ac:dyDescent="0.25">
      <c r="A12" t="s">
        <v>21</v>
      </c>
      <c r="B12" s="27" t="s">
        <v>14</v>
      </c>
      <c r="C12" s="20" t="s">
        <v>34</v>
      </c>
      <c r="D12" s="32">
        <f>+(((I12/M12)^(1/D$29))-1)*100</f>
        <v>0.22189426512013721</v>
      </c>
      <c r="E12" s="155">
        <f>+(((I12/J12)^(1/E$29))-1)*100</f>
        <v>-4.2300256166216688E-2</v>
      </c>
      <c r="F12" s="33">
        <f>+(((J12/K12)^(1/F$29))-1)*100</f>
        <v>7.9484148516328901E-4</v>
      </c>
      <c r="G12" s="33">
        <f>+(((K12/L12)^(1/G$29))-1)*100</f>
        <v>0.33999701338585098</v>
      </c>
      <c r="H12" s="34">
        <f>+(((L12/M12)^(1/H$29))-1)*100</f>
        <v>0.58012868694974351</v>
      </c>
      <c r="I12" s="4">
        <v>2699499</v>
      </c>
      <c r="J12" s="5">
        <v>2731669</v>
      </c>
      <c r="K12" s="5">
        <v>2730996</v>
      </c>
      <c r="L12" s="5">
        <v>2466599</v>
      </c>
      <c r="M12" s="25">
        <v>2073638</v>
      </c>
      <c r="N12" s="158">
        <v>18</v>
      </c>
    </row>
    <row r="13" spans="1:14" x14ac:dyDescent="0.25">
      <c r="A13" t="s">
        <v>21</v>
      </c>
      <c r="B13" s="27" t="s">
        <v>4</v>
      </c>
      <c r="C13" s="20" t="s">
        <v>25</v>
      </c>
      <c r="D13" s="32">
        <f>+(((I13/M13)^(1/D$29))-1)*100</f>
        <v>0.29597660018017002</v>
      </c>
      <c r="E13" s="155">
        <f>+(((I13/J13)^(1/E$29))-1)*100</f>
        <v>0.37260594235384303</v>
      </c>
      <c r="F13" s="33">
        <f>+(((J13/K13)^(1/F$29))-1)*100</f>
        <v>0.25406686754418928</v>
      </c>
      <c r="G13" s="33">
        <f>+(((K13/L13)^(1/G$29))-1)*100</f>
        <v>0.14671162233725887</v>
      </c>
      <c r="H13" s="34">
        <f>+(((L13/M13)^(1/H$29))-1)*100</f>
        <v>0.41724838106709239</v>
      </c>
      <c r="I13" s="4">
        <v>1319291</v>
      </c>
      <c r="J13" s="5">
        <v>1188817</v>
      </c>
      <c r="K13" s="5">
        <v>1098887</v>
      </c>
      <c r="L13" s="5">
        <v>1051604</v>
      </c>
      <c r="M13" s="25">
        <v>928117</v>
      </c>
      <c r="N13" s="158">
        <v>9</v>
      </c>
    </row>
    <row r="14" spans="1:14" x14ac:dyDescent="0.25">
      <c r="A14" t="s">
        <v>21</v>
      </c>
      <c r="B14" s="27" t="s">
        <v>5</v>
      </c>
      <c r="C14" s="20" t="s">
        <v>46</v>
      </c>
      <c r="D14" s="32">
        <f>+(((I14/M14)^(1/D$29))-1)*100</f>
        <v>0.39765656469168409</v>
      </c>
      <c r="E14" s="155">
        <f>+(((I14/J14)^(1/E$29))-1)*100</f>
        <v>-0.2398517202339967</v>
      </c>
      <c r="F14" s="33">
        <f>+(((J14/K14)^(1/F$29))-1)*100</f>
        <v>0.30733379079244116</v>
      </c>
      <c r="G14" s="33">
        <f>+(((K14/L14)^(1/G$29))-1)*100</f>
        <v>0.58676399443942096</v>
      </c>
      <c r="H14" s="34">
        <f>+(((L14/M14)^(1/H$29))-1)*100</f>
        <v>0.90026129286555623</v>
      </c>
      <c r="I14" s="4">
        <v>1022800</v>
      </c>
      <c r="J14" s="5">
        <v>1093937</v>
      </c>
      <c r="K14" s="5">
        <v>994670</v>
      </c>
      <c r="L14" s="5">
        <v>834553</v>
      </c>
      <c r="M14" s="25">
        <v>637801</v>
      </c>
      <c r="N14" s="158">
        <v>10</v>
      </c>
    </row>
    <row r="15" spans="1:14" x14ac:dyDescent="0.25">
      <c r="A15" t="s">
        <v>21</v>
      </c>
      <c r="B15" s="27" t="s">
        <v>19</v>
      </c>
      <c r="C15" s="20" t="s">
        <v>36</v>
      </c>
      <c r="D15" s="32">
        <f>+(((I15/M15)^(1/D$29))-1)*100</f>
        <v>0.42690783607326477</v>
      </c>
      <c r="E15" s="155">
        <f>+(((I15/J15)^(1/E$29))-1)*100</f>
        <v>0.6609658174941524</v>
      </c>
      <c r="F15" s="33">
        <f>+(((J15/K15)^(1/F$29))-1)*100</f>
        <v>0.42224123151717308</v>
      </c>
      <c r="G15" s="33">
        <f>+(((K15/L15)^(1/G$29))-1)*100</f>
        <v>0.36466314221044183</v>
      </c>
      <c r="H15" s="34">
        <f>+(((L15/M15)^(1/H$29))-1)*100</f>
        <v>0.27590778905453028</v>
      </c>
      <c r="I15" s="4">
        <v>316798</v>
      </c>
      <c r="J15" s="5">
        <v>263434</v>
      </c>
      <c r="K15" s="5">
        <v>231177</v>
      </c>
      <c r="L15" s="5">
        <v>207262</v>
      </c>
      <c r="M15" s="25">
        <v>190819</v>
      </c>
      <c r="N15" s="158">
        <v>23</v>
      </c>
    </row>
    <row r="16" spans="1:14" x14ac:dyDescent="0.25">
      <c r="A16" t="s">
        <v>21</v>
      </c>
      <c r="B16" s="27" t="s">
        <v>8</v>
      </c>
      <c r="C16" s="20" t="s">
        <v>28</v>
      </c>
      <c r="D16" s="32">
        <f>+(((I16/M16)^(1/D$29))-1)*100</f>
        <v>0.6181608486661494</v>
      </c>
      <c r="E16" s="155">
        <f>+(((I16/J16)^(1/E$29))-1)*100</f>
        <v>0.34726602621342195</v>
      </c>
      <c r="F16" s="33">
        <f>+(((J16/K16)^(1/F$29))-1)*100</f>
        <v>0.6441803579013472</v>
      </c>
      <c r="G16" s="33">
        <f>+(((K16/L16)^(1/G$29))-1)*100</f>
        <v>0.51977313071502884</v>
      </c>
      <c r="H16" s="34">
        <f>+(((L16/M16)^(1/H$29))-1)*100</f>
        <v>0.94341405388593813</v>
      </c>
      <c r="I16" s="4">
        <v>581078</v>
      </c>
      <c r="J16" s="5">
        <v>527326</v>
      </c>
      <c r="K16" s="5">
        <v>432146</v>
      </c>
      <c r="L16" s="5">
        <v>369901</v>
      </c>
      <c r="M16" s="25">
        <v>279091</v>
      </c>
      <c r="N16" s="158">
        <v>13</v>
      </c>
    </row>
    <row r="17" spans="1:14" x14ac:dyDescent="0.25">
      <c r="A17" t="s">
        <v>21</v>
      </c>
      <c r="B17" s="27" t="s">
        <v>17</v>
      </c>
      <c r="C17" s="20" t="s">
        <v>45</v>
      </c>
      <c r="D17" s="32">
        <f>+(((I17/M17)^(1/D$29))-1)*100</f>
        <v>0.62862112017925131</v>
      </c>
      <c r="E17" s="155">
        <f>+(((I17/J17)^(1/E$29))-1)*100</f>
        <v>0.82840190002928527</v>
      </c>
      <c r="F17" s="33">
        <f>+(((J17/K17)^(1/F$29))-1)*100</f>
        <v>0.79027531291400166</v>
      </c>
      <c r="G17" s="33">
        <f>+(((K17/L17)^(1/G$29))-1)*100</f>
        <v>0.48275192743103545</v>
      </c>
      <c r="H17" s="34">
        <f>+(((L17/M17)^(1/H$29))-1)*100</f>
        <v>0.421623485168654</v>
      </c>
      <c r="I17" s="4">
        <v>654214</v>
      </c>
      <c r="J17" s="5">
        <v>519277</v>
      </c>
      <c r="K17" s="5">
        <v>406838</v>
      </c>
      <c r="L17" s="5">
        <v>352108</v>
      </c>
      <c r="M17" s="25">
        <v>310355</v>
      </c>
      <c r="N17" s="158">
        <v>21</v>
      </c>
    </row>
    <row r="18" spans="1:14" x14ac:dyDescent="0.25">
      <c r="A18" t="s">
        <v>21</v>
      </c>
      <c r="B18" s="27" t="s">
        <v>3</v>
      </c>
      <c r="C18" s="20" t="s">
        <v>24</v>
      </c>
      <c r="D18" s="32">
        <f>+(((I18/M18)^(1/D$29))-1)*100</f>
        <v>0.72907559146815348</v>
      </c>
      <c r="E18" s="155">
        <f>+(((I18/J18)^(1/E$29))-1)*100</f>
        <v>0.69004319068894926</v>
      </c>
      <c r="F18" s="33">
        <f>+(((J18/K18)^(1/F$29))-1)*100</f>
        <v>0.503391624844296</v>
      </c>
      <c r="G18" s="33">
        <f>+(((K18/L18)^(1/G$29))-1)*100</f>
        <v>0.83606348582778711</v>
      </c>
      <c r="H18" s="34">
        <f>+(((L18/M18)^(1/H$29))-1)*100</f>
        <v>0.89218209590669062</v>
      </c>
      <c r="I18" s="4">
        <v>8414240</v>
      </c>
      <c r="J18" s="5">
        <v>6940522</v>
      </c>
      <c r="K18" s="5">
        <v>5940047</v>
      </c>
      <c r="L18" s="5">
        <v>4627148</v>
      </c>
      <c r="M18" s="25">
        <v>3544769</v>
      </c>
      <c r="N18" s="158">
        <v>8</v>
      </c>
    </row>
    <row r="19" spans="1:14" x14ac:dyDescent="0.25">
      <c r="A19" t="s">
        <v>21</v>
      </c>
      <c r="B19" s="27" t="s">
        <v>16</v>
      </c>
      <c r="C19" s="20" t="s">
        <v>47</v>
      </c>
      <c r="D19" s="32">
        <f>+(((I19/M19)^(1/D$29))-1)*100</f>
        <v>0.79610218097483365</v>
      </c>
      <c r="E19" s="155">
        <f>+(((I19/J19)^(1/E$29))-1)*100</f>
        <v>1.2824283768224198</v>
      </c>
      <c r="F19" s="33">
        <f>+(((J19/K19)^(1/F$29))-1)*100</f>
        <v>0.85487631730682967</v>
      </c>
      <c r="G19" s="33">
        <f>+(((K19/L19)^(1/G$29))-1)*100</f>
        <v>0.69725106743196985</v>
      </c>
      <c r="H19" s="34">
        <f>+(((L19/M19)^(1/H$29))-1)*100</f>
        <v>0.38232490389267237</v>
      </c>
      <c r="I19" s="4">
        <v>1493898</v>
      </c>
      <c r="J19" s="5">
        <v>1045601</v>
      </c>
      <c r="K19" s="5">
        <v>803086</v>
      </c>
      <c r="L19" s="5">
        <v>651979</v>
      </c>
      <c r="M19" s="25">
        <v>581455</v>
      </c>
      <c r="N19" s="158">
        <v>20</v>
      </c>
    </row>
    <row r="20" spans="1:14" x14ac:dyDescent="0.25">
      <c r="A20" t="s">
        <v>21</v>
      </c>
      <c r="B20" s="27" t="s">
        <v>12</v>
      </c>
      <c r="C20" s="20" t="s">
        <v>32</v>
      </c>
      <c r="D20" s="32">
        <f>+(((I20/M20)^(1/D$29))-1)*100</f>
        <v>0.96299513617710275</v>
      </c>
      <c r="E20" s="155">
        <f>+(((I20/J20)^(1/E$29))-1)*100</f>
        <v>0.93376507216162974</v>
      </c>
      <c r="F20" s="33">
        <f>+(((J20/K20)^(1/F$29))-1)*100</f>
        <v>1.410165532872476</v>
      </c>
      <c r="G20" s="33">
        <f>+(((K20/L20)^(1/G$29))-1)*100</f>
        <v>0.89186064449533475</v>
      </c>
      <c r="H20" s="34">
        <f>+(((L20/M20)^(1/H$29))-1)*100</f>
        <v>0.60103461726306318</v>
      </c>
      <c r="I20" s="4">
        <v>5003769</v>
      </c>
      <c r="J20" s="5">
        <v>3857234</v>
      </c>
      <c r="K20" s="5">
        <v>2498905</v>
      </c>
      <c r="L20" s="5">
        <v>1914546</v>
      </c>
      <c r="M20" s="25">
        <v>1599530</v>
      </c>
      <c r="N20" s="158">
        <v>16</v>
      </c>
    </row>
    <row r="21" spans="1:14" x14ac:dyDescent="0.25">
      <c r="A21" t="s">
        <v>21</v>
      </c>
      <c r="B21" s="27" t="s">
        <v>6</v>
      </c>
      <c r="C21" s="20" t="s">
        <v>26</v>
      </c>
      <c r="D21" s="32">
        <f>+(((I21/M21)^(1/D$29))-1)*100</f>
        <v>1.0902172063086413</v>
      </c>
      <c r="E21" s="155">
        <f>+(((I21/J21)^(1/E$29))-1)*100</f>
        <v>1.739954589619086</v>
      </c>
      <c r="F21" s="33">
        <f>+(((J21/K21)^(1/F$29))-1)*100</f>
        <v>1.5386421740237077</v>
      </c>
      <c r="G21" s="33">
        <f>+(((K21/L21)^(1/G$29))-1)*100</f>
        <v>0.54563925628083876</v>
      </c>
      <c r="H21" s="34">
        <f>+(((L21/M21)^(1/H$29))-1)*100</f>
        <v>0.57077760478116968</v>
      </c>
      <c r="I21" s="4">
        <v>1149460</v>
      </c>
      <c r="J21" s="5">
        <v>709138</v>
      </c>
      <c r="K21" s="5">
        <v>441732</v>
      </c>
      <c r="L21" s="5">
        <v>375199</v>
      </c>
      <c r="M21" s="25">
        <v>316306</v>
      </c>
      <c r="N21" s="158">
        <v>11</v>
      </c>
    </row>
    <row r="22" spans="1:14" x14ac:dyDescent="0.25">
      <c r="A22" t="s">
        <v>21</v>
      </c>
      <c r="B22" s="27" t="s">
        <v>18</v>
      </c>
      <c r="C22" s="20" t="s">
        <v>35</v>
      </c>
      <c r="D22" s="32">
        <f>+(((I22/M22)^(1/D$29))-1)*100</f>
        <v>1.0976992196318314</v>
      </c>
      <c r="E22" s="155">
        <f>+(((I22/J22)^(1/E$29))-1)*100</f>
        <v>0.17202598313383888</v>
      </c>
      <c r="F22" s="33">
        <f>+(((J22/K22)^(1/F$29))-1)*100</f>
        <v>1.4207276532152369</v>
      </c>
      <c r="G22" s="33">
        <f>+(((K22/L22)^(1/G$29))-1)*100</f>
        <v>1.4407876991566315</v>
      </c>
      <c r="H22" s="34">
        <f>+(((L22/M22)^(1/H$29))-1)*100</f>
        <v>1.2900517464828898</v>
      </c>
      <c r="I22" s="4">
        <v>2207776</v>
      </c>
      <c r="J22" s="5">
        <v>2104041</v>
      </c>
      <c r="K22" s="5">
        <v>1358707</v>
      </c>
      <c r="L22" s="5">
        <v>884601</v>
      </c>
      <c r="M22" s="25">
        <v>602204</v>
      </c>
      <c r="N22" s="158">
        <v>22</v>
      </c>
    </row>
    <row r="23" spans="1:14" x14ac:dyDescent="0.25">
      <c r="A23" t="s">
        <v>21</v>
      </c>
      <c r="B23" s="27" t="s">
        <v>11</v>
      </c>
      <c r="C23" s="20" t="s">
        <v>31</v>
      </c>
      <c r="D23" s="32">
        <f>+(((I23/M23)^(1/D$29))-1)*100</f>
        <v>1.1433129806402764</v>
      </c>
      <c r="E23" s="155">
        <f>+(((I23/J23)^(1/E$29))-1)*100</f>
        <v>0.84775277333790644</v>
      </c>
      <c r="F23" s="33">
        <f>+(((J23/K23)^(1/F$29))-1)*100</f>
        <v>1.4412769442559759</v>
      </c>
      <c r="G23" s="33">
        <f>+(((K23/L23)^(1/G$29))-1)*100</f>
        <v>1.1840288417495515</v>
      </c>
      <c r="H23" s="34">
        <f>+(((L23/M23)^(1/H$29))-1)*100</f>
        <v>1.0714474288680442</v>
      </c>
      <c r="I23" s="4">
        <v>7675217</v>
      </c>
      <c r="J23" s="5">
        <v>6059494</v>
      </c>
      <c r="K23" s="5">
        <v>3888485</v>
      </c>
      <c r="L23" s="5">
        <v>2731627</v>
      </c>
      <c r="M23" s="25">
        <v>1984115</v>
      </c>
      <c r="N23" s="158">
        <v>15</v>
      </c>
    </row>
    <row r="24" spans="1:14" x14ac:dyDescent="0.25">
      <c r="A24" t="s">
        <v>21</v>
      </c>
      <c r="B24" s="27" t="s">
        <v>7</v>
      </c>
      <c r="C24" s="20" t="s">
        <v>27</v>
      </c>
      <c r="D24" s="32">
        <f>+(((I24/M24)^(1/D$29))-1)*100</f>
        <v>1.5040764185535016</v>
      </c>
      <c r="E24" s="155">
        <f>+(((I24/J24)^(1/E$29))-1)*100</f>
        <v>1.3147477296653109</v>
      </c>
      <c r="F24" s="33">
        <f>+(((J24/K24)^(1/F$29))-1)*100</f>
        <v>1.4154750478912792</v>
      </c>
      <c r="G24" s="33">
        <f>+(((K24/L24)^(1/G$29))-1)*100</f>
        <v>1.761097280201529</v>
      </c>
      <c r="H24" s="34">
        <f>+(((L24/M24)^(1/H$29))-1)*100</f>
        <v>1.5158476078484195</v>
      </c>
      <c r="I24" s="4">
        <v>2153389</v>
      </c>
      <c r="J24" s="5">
        <v>1493784</v>
      </c>
      <c r="K24" s="5">
        <v>966177</v>
      </c>
      <c r="L24" s="5">
        <v>572273</v>
      </c>
      <c r="M24" s="25">
        <v>364408</v>
      </c>
      <c r="N24" s="158">
        <v>12</v>
      </c>
    </row>
    <row r="25" spans="1:14" x14ac:dyDescent="0.25">
      <c r="A25" t="s">
        <v>21</v>
      </c>
      <c r="B25" s="27" t="s">
        <v>98</v>
      </c>
      <c r="C25" s="20" t="s">
        <v>67</v>
      </c>
      <c r="D25" s="32">
        <f>+(((I25/M25)^(1/D$29))-1)*100</f>
        <v>1.5345497433228328</v>
      </c>
      <c r="E25" s="155">
        <f>+(((I25/J25)^(1/E$29))-1)*100</f>
        <v>0.81110905108385811</v>
      </c>
      <c r="F25" s="33">
        <f>+(((J25/K25)^(1/F$29))-1)*100</f>
        <v>0.14086033258466912</v>
      </c>
      <c r="G25" s="33">
        <f>+(((K25/L25)^(1/G$29))-1)*100</f>
        <v>0.84464036741600523</v>
      </c>
      <c r="H25" s="34">
        <f>+(((L25/M25)^(1/H$29))-1)*100</f>
        <v>4.3940894878610193</v>
      </c>
      <c r="I25" s="4">
        <v>84777</v>
      </c>
      <c r="J25" s="5">
        <v>67615</v>
      </c>
      <c r="K25" s="5">
        <v>64728</v>
      </c>
      <c r="L25" s="5">
        <v>50293</v>
      </c>
      <c r="M25" s="25">
        <v>13843</v>
      </c>
      <c r="N25" s="158">
        <v>24</v>
      </c>
    </row>
    <row r="26" spans="1:14" x14ac:dyDescent="0.25">
      <c r="A26" t="s">
        <v>21</v>
      </c>
      <c r="B26" s="27" t="s">
        <v>20</v>
      </c>
      <c r="C26" s="20" t="s">
        <v>65</v>
      </c>
      <c r="D26" s="32">
        <f>+(((I26/M26)^(1/D$29))-1)*100</f>
        <v>1.8140497123644295</v>
      </c>
      <c r="E26" s="155">
        <f>+(((I26/J26)^(1/E$29))-1)*100</f>
        <v>1.5257551894770627</v>
      </c>
      <c r="F26" s="33">
        <f>+(((J26/K26)^(1/F$29))-1)*100</f>
        <v>-0.79236537145229713</v>
      </c>
      <c r="G26" s="33">
        <f>+(((K26/L26)^(1/G$29))-1)*100</f>
        <v>0.15541528688078898</v>
      </c>
      <c r="H26" s="34">
        <f>+(((L26/M26)^(1/H$29))-1)*100</f>
        <v>6.5929325040785747</v>
      </c>
      <c r="I26" s="4">
        <v>86487</v>
      </c>
      <c r="J26" s="5">
        <v>56600</v>
      </c>
      <c r="K26" s="5">
        <v>72430</v>
      </c>
      <c r="L26" s="5">
        <v>69133</v>
      </c>
      <c r="M26" s="25">
        <v>10182</v>
      </c>
      <c r="N26" s="158">
        <v>25</v>
      </c>
    </row>
    <row r="27" spans="1:14" x14ac:dyDescent="0.25">
      <c r="A27" t="s">
        <v>21</v>
      </c>
      <c r="B27" s="27" t="s">
        <v>15</v>
      </c>
      <c r="C27" s="21" t="s">
        <v>48</v>
      </c>
      <c r="D27" s="35">
        <f>+(((I27/M27)^(1/D$29))-1)*100</f>
        <v>1.8266431834423891</v>
      </c>
      <c r="E27" s="156">
        <f>+(((I27/J27)^(1/E$29))-1)*100</f>
        <v>1.0690144511625865</v>
      </c>
      <c r="F27" s="36">
        <f>+(((J27/K27)^(1/F$29))-1)*100</f>
        <v>2.212917796321312</v>
      </c>
      <c r="G27" s="36">
        <f>+(((K27/L27)^(1/G$29))-1)*100</f>
        <v>2.2427194300932873</v>
      </c>
      <c r="H27" s="37">
        <f>+(((L27/M27)^(1/H$29))-1)*100</f>
        <v>1.7228362758481497</v>
      </c>
      <c r="I27" s="6">
        <v>6663394</v>
      </c>
      <c r="J27" s="7">
        <v>4947555</v>
      </c>
      <c r="K27" s="7">
        <v>2510217</v>
      </c>
      <c r="L27" s="7">
        <v>1290445</v>
      </c>
      <c r="M27" s="26">
        <v>773011</v>
      </c>
      <c r="N27" s="158">
        <v>19</v>
      </c>
    </row>
    <row r="28" spans="1:14" x14ac:dyDescent="0.25">
      <c r="C28" s="75" t="s">
        <v>59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</row>
    <row r="29" spans="1:14" hidden="1" x14ac:dyDescent="0.25">
      <c r="D29">
        <f>+SUM(E29:H29)</f>
        <v>119</v>
      </c>
      <c r="E29">
        <v>28</v>
      </c>
      <c r="F29">
        <v>31</v>
      </c>
      <c r="G29">
        <v>30</v>
      </c>
      <c r="H29">
        <v>30</v>
      </c>
    </row>
  </sheetData>
  <sortState xmlns:xlrd2="http://schemas.microsoft.com/office/spreadsheetml/2017/richdata2" ref="B10:N27">
    <sortCondition ref="D10:D27"/>
  </sortState>
  <mergeCells count="3">
    <mergeCell ref="D1:H1"/>
    <mergeCell ref="I1:M1"/>
    <mergeCell ref="C28:M28"/>
  </mergeCells>
  <conditionalFormatting sqref="D3:H27">
    <cfRule type="cellIs" dxfId="0" priority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metadatos</vt:lpstr>
      <vt:lpstr>densidad</vt:lpstr>
      <vt:lpstr>despoblamiento</vt:lpstr>
      <vt:lpstr>despoblacion</vt:lpstr>
      <vt:lpstr>medio_plazo</vt:lpstr>
      <vt:lpstr>largo_plazo</vt:lpstr>
      <vt:lpstr>densidad!Área_de_impresión</vt:lpstr>
      <vt:lpstr>despoblacion!Área_de_impresión</vt:lpstr>
      <vt:lpstr>despoblamiento!Área_de_impresión</vt:lpstr>
      <vt:lpstr>largo_plazo!Área_de_impresión</vt:lpstr>
      <vt:lpstr>medio_plazo!Área_de_impresión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b649a188-8272-4db0-a149-0498425904ed</vt:lpwstr>
  </property>
</Properties>
</file>